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585" yWindow="4590" windowWidth="19440" windowHeight="12525" activeTab="1"/>
  </bookViews>
  <sheets>
    <sheet name="body" sheetId="4" r:id="rId1"/>
    <sheet name="dotace" sheetId="12" r:id="rId2"/>
    <sheet name="slovní hodnocení" sheetId="13" r:id="rId3"/>
  </sheets>
  <externalReferences>
    <externalReference r:id="rId4"/>
  </externalReferences>
  <calcPr calcId="145621"/>
</workbook>
</file>

<file path=xl/calcChain.xml><?xml version="1.0" encoding="utf-8"?>
<calcChain xmlns="http://schemas.openxmlformats.org/spreadsheetml/2006/main">
  <c r="T11" i="4" l="1"/>
  <c r="S11" i="4"/>
  <c r="R11" i="4"/>
  <c r="Q11" i="4"/>
  <c r="P11" i="4"/>
  <c r="O11" i="4"/>
  <c r="N11" i="4"/>
  <c r="M11" i="4"/>
  <c r="L11" i="4"/>
  <c r="K11" i="4"/>
  <c r="J11" i="4"/>
  <c r="I11" i="4"/>
  <c r="H11" i="4"/>
  <c r="G11" i="4"/>
  <c r="T10" i="4"/>
  <c r="S10" i="4"/>
  <c r="R10" i="4"/>
  <c r="Q10" i="4"/>
  <c r="P10" i="4"/>
  <c r="O10" i="4"/>
  <c r="N10" i="4"/>
  <c r="M10" i="4"/>
  <c r="L10" i="4"/>
  <c r="K10" i="4"/>
  <c r="J10" i="4"/>
  <c r="I10" i="4"/>
  <c r="H10" i="4"/>
  <c r="G10" i="4"/>
  <c r="T9" i="4"/>
  <c r="S9" i="4"/>
  <c r="R9" i="4"/>
  <c r="Q9" i="4"/>
  <c r="P9" i="4"/>
  <c r="O9" i="4"/>
  <c r="N9" i="4"/>
  <c r="M9" i="4"/>
  <c r="L9" i="4"/>
  <c r="K9" i="4"/>
  <c r="J9" i="4"/>
  <c r="I9" i="4"/>
  <c r="H9" i="4"/>
  <c r="G9" i="4"/>
  <c r="T8" i="4"/>
  <c r="S8" i="4"/>
  <c r="R8" i="4"/>
  <c r="Q8" i="4"/>
  <c r="P8" i="4"/>
  <c r="O8" i="4"/>
  <c r="N8" i="4"/>
  <c r="M8" i="4"/>
  <c r="L8" i="4"/>
  <c r="K8" i="4"/>
  <c r="J8" i="4"/>
  <c r="I8" i="4"/>
  <c r="H8" i="4"/>
  <c r="G8" i="4"/>
  <c r="T7" i="4"/>
  <c r="S7" i="4"/>
  <c r="R7" i="4"/>
  <c r="Q7" i="4"/>
  <c r="P7" i="4"/>
  <c r="O7" i="4"/>
  <c r="N7" i="4"/>
  <c r="M7" i="4"/>
  <c r="L7" i="4"/>
  <c r="K7" i="4"/>
  <c r="J7" i="4"/>
  <c r="I7" i="4"/>
  <c r="H7" i="4"/>
  <c r="G7" i="4"/>
  <c r="T6" i="4"/>
  <c r="S6" i="4"/>
  <c r="R6" i="4"/>
  <c r="Q6" i="4"/>
  <c r="P6" i="4"/>
  <c r="O6" i="4"/>
  <c r="N6" i="4"/>
  <c r="M6" i="4"/>
  <c r="L6" i="4"/>
  <c r="K6" i="4"/>
  <c r="J6" i="4"/>
  <c r="I6" i="4"/>
  <c r="H6" i="4"/>
  <c r="G6" i="4"/>
  <c r="T5" i="4"/>
  <c r="S5" i="4"/>
  <c r="R5" i="4"/>
  <c r="Q5" i="4"/>
  <c r="P5" i="4"/>
  <c r="O5" i="4"/>
  <c r="N5" i="4"/>
  <c r="M5" i="4"/>
  <c r="L5" i="4"/>
  <c r="K5" i="4"/>
  <c r="J5" i="4"/>
  <c r="I5" i="4"/>
  <c r="H5" i="4"/>
  <c r="G5" i="4"/>
  <c r="T4" i="4"/>
  <c r="S4" i="4"/>
  <c r="R4" i="4"/>
  <c r="Q4" i="4"/>
  <c r="P4" i="4"/>
  <c r="O4" i="4"/>
  <c r="N4" i="4"/>
  <c r="M4" i="4"/>
  <c r="L4" i="4"/>
  <c r="K4" i="4"/>
  <c r="J4" i="4"/>
  <c r="I4" i="4"/>
  <c r="H4" i="4"/>
  <c r="G4" i="4"/>
  <c r="T3" i="4"/>
  <c r="S3" i="4"/>
  <c r="R3" i="4"/>
  <c r="Q3" i="4"/>
  <c r="P3" i="4"/>
  <c r="O3" i="4"/>
  <c r="N3" i="4"/>
  <c r="M3" i="4"/>
  <c r="L3" i="4"/>
  <c r="K3" i="4"/>
  <c r="J3" i="4"/>
  <c r="I3" i="4"/>
  <c r="H3" i="4"/>
  <c r="G3" i="4"/>
  <c r="T2" i="4"/>
  <c r="S2" i="4"/>
  <c r="R2" i="4"/>
  <c r="Q2" i="4"/>
  <c r="P2" i="4"/>
  <c r="O2" i="4"/>
  <c r="N2" i="4"/>
  <c r="M2" i="4"/>
  <c r="L2" i="4"/>
  <c r="K2" i="4"/>
  <c r="J2" i="4"/>
  <c r="I2" i="4"/>
  <c r="H2" i="4"/>
  <c r="G2" i="4"/>
  <c r="F13" i="12" l="1"/>
</calcChain>
</file>

<file path=xl/sharedStrings.xml><?xml version="1.0" encoding="utf-8"?>
<sst xmlns="http://schemas.openxmlformats.org/spreadsheetml/2006/main" count="100" uniqueCount="59">
  <si>
    <t>název projektu</t>
  </si>
  <si>
    <t>žadatel</t>
  </si>
  <si>
    <t>rozpočet projektu (7)</t>
  </si>
  <si>
    <t>vícezdroj. financování (7)</t>
  </si>
  <si>
    <t>návštěvnost (6)</t>
  </si>
  <si>
    <t>produkce a propagace (5)</t>
  </si>
  <si>
    <t>CELKEM výkonnostní ukazatele (25)</t>
  </si>
  <si>
    <t>reprezentace (10)</t>
  </si>
  <si>
    <t>podpora českých umělců (5)</t>
  </si>
  <si>
    <t>kulturní obslužnost (5)</t>
  </si>
  <si>
    <t>práce s publikem (5)</t>
  </si>
  <si>
    <t>CELKEM sociální a kulturně politické ukazatele (25)</t>
  </si>
  <si>
    <t>dramaturgie festivalu (10)</t>
  </si>
  <si>
    <t>význam pro obor (10)</t>
  </si>
  <si>
    <t>realizace předchozího ročníku (10)</t>
  </si>
  <si>
    <t>hostující umělci a osobnosti (10)</t>
  </si>
  <si>
    <t>doprovodný program (5)</t>
  </si>
  <si>
    <t>dokumentace (5)</t>
  </si>
  <si>
    <t>CELKEM umělecká kritéria (50)</t>
  </si>
  <si>
    <t>CELKOVÉ BODOVÉ HODNOCENÍ PROJEKTU</t>
  </si>
  <si>
    <t>Mezinárodní hudební festival Leoše Janáčka</t>
  </si>
  <si>
    <t>MHF České doteky hudby</t>
  </si>
  <si>
    <t>bodování</t>
  </si>
  <si>
    <t>návrh dotace</t>
  </si>
  <si>
    <t>Pražské jaro, o. p. s.</t>
  </si>
  <si>
    <t>Pražské jaro 2019 (Pražské jaro a Festival R. Firkušného)</t>
  </si>
  <si>
    <t>Akademie klasické hudby, z. ú.</t>
  </si>
  <si>
    <t>MHF Dvořákova Praha 2019</t>
  </si>
  <si>
    <t>Mezinárodní centrum slovanské hudby Brno, o. p. s.</t>
  </si>
  <si>
    <t>XXIV. ročník MHF 13 měst Concentus Moraviae</t>
  </si>
  <si>
    <t>Smetanova Litomyšl, o.p. s.</t>
  </si>
  <si>
    <t>61. ročník Národního festivalu Smetanova Litomyšl</t>
  </si>
  <si>
    <t>Janáčkův  máj, o. p. s.</t>
  </si>
  <si>
    <t>Svatováclavský hudební festival, spolek</t>
  </si>
  <si>
    <t>XVI. ročník Svatováclavského hudebního festivalu</t>
  </si>
  <si>
    <t>Filharmonie Brno</t>
  </si>
  <si>
    <t>Moravský podzim</t>
  </si>
  <si>
    <t>Auviex, s. r. o.</t>
  </si>
  <si>
    <t>28. ročník MHF Český Krumlov 2019</t>
  </si>
  <si>
    <t>České doteky hudby, s. r. o.</t>
  </si>
  <si>
    <t>Ostravské centrum nové hudby, spolek</t>
  </si>
  <si>
    <t>Ostravské dny 2019: Festival nové a experimentální hudby</t>
  </si>
  <si>
    <t>rozpočet 2019</t>
  </si>
  <si>
    <t>požadavek 2019</t>
  </si>
  <si>
    <t>Program státní podpory festivalů pofesionálního umění 2019, obor klasická hudba</t>
  </si>
  <si>
    <t>slovní hodnocení</t>
  </si>
  <si>
    <t xml:space="preserve">Dvořákova Praha je zcela zásadním kulturním počinem. Za svou poměrně krátkou historii obohatila Prahu o další mimořádný počin s ambicí přivážet ty nejvýznamnější umělce světa, bez jakéhokoliv kompromisu na kvalitě. Je zároveň významnou společenskou událostí. Vynikající interpreti, ansámbly, dirigenti přijíždějí do Prahy nejen odehrát krásné dramaturgické počiny, ale i poklonit se velikánu světové hudby Antonínu Dvořákovi. Tomu je věnována ta nejodbornější péče v podobě Dvořák Collection, Světové orchestry, Opera in Concert ad. Festival je schopen zajistit špičkovou publicitu a může se pyšnit výjimečnou marketingovou prezentací. Dvořákova Praha je festivalem, který je nositele vysoké umělecké kvality a její rostoucí kredit je zárukou nevšedních setkání s klasickou hudbou.
</t>
  </si>
  <si>
    <t xml:space="preserve">Inovativní a kreativně pojatý program 50. ročníku MHF Moravský podzim (bienále) reflektuje historické momenty festivalu založeného v roce 1966 a dává je do repertoárových, dějinných i geografických souvislostí. Programové osy akcentují výročí a skladatelské osobnosti (Martinů, Weinberg, Burian, 100 let Masarykovy univerzity); geografické osy ČR (Martinů, Novák) – Francie (Martinů, Poulenc, Satie) – Švýcarsko (Martinů, Kammerorchester Basel, Geneva Camerata); kombinace staré hudby (Rameau, Lully, Couperin) a hudby 20. a 21. století (Eötvös, Glass, Lebič). Vyvážená prezentace špičkových zahraničních 
i domácích umělců s akcentem na mladou – pěveckou i instrumentální – domácí generaci (Bočková, Hrochová, Hoza, Paľa ad.) i na současný život moravské metropole.  Mezi dramaturgicky objevné momenty festivalu patří např. kompletní provedení a live CD nahrávka houslových sonát M. Weinberga, polo scénické uvedení opery Einstein on the Beach Ph. Glasse či oratorium Ajdna současného slovinského skladatel Lojze Lebiče. Festival pečuje také o mladé posluchače realizací velkých hudebně-tanečně-divadelních projektů spojených s workshopy. Různorodá a vzhledem k repertoáru citlivě vybraná místa akcí provedou posluchače během 14 dnů pestrou kulturní mapou města Brna. Význam pro region i obor je nesporný.  Cenová hladina vstupenek je pro návštěvníky velice příznivá. Vyvážený rozpočet s převažujícím podílem veřejných zdrojů (město, MK, kraj) postrádající, nejspíše vinou satutu pořadatele (Filharmonie Brno), nutnost hledání zdrojů z privátní sféry. Komisí jednoznačně doporučeno k udělení podpory MK.   
</t>
  </si>
  <si>
    <t xml:space="preserve">Svatováclavský hudební festival plní významnou kulturní roli v rámci Moravskoslezského kraje, svou dramaturgií akcentující duchovní hudbu je však dobře viditelný také v národním měřítku. Svými koncerty v různých typech sídel pokrývá téměř celý Moravskoslezský kraj a výrazným způsobem zvyšuje kvalitu kulturního dění v regionu.
Dramaturgie festivalu dlouhodobě propojuje historicky poučenou interpretaci starší hudby s významnými díly klasického a romantického repertoáru, s hudbou 20. století i současnými skladbami. V řadě případů jde o tituly, jež jsou uváděny jen ojediněle, a festival je tak záslužným doplňkem dramaturgie stálých kulturních institucí v regionu. Kladně je hodnocena spolupráce nejen s řadou obcí, ale také se vzdělávacími institucemi v rámci doprovodného programu. Rozpočet považuje rada za adekvátní.
</t>
  </si>
  <si>
    <t xml:space="preserve">MHF Pražské jaro je festivalem s dlouhou tradicí a velkým domácím i zahraničním renomé. Do určité míry byl dlouhou dobu měřítkem a symbolem úspěšného festivalu vážné hudby v České republice. I přes vznik řady dalších, specializovaných, dramaturgicky vyhraněných či ambiciózních festivalů v oboru vážné hudby si MHF Pražské jaro stále drží leckterá prvenství a je sledován s velkým zájmem návštěvníků i médií.  Sympatické je, že si festival drží vysokou míru návštěvnosti a to i přes stoupající hladinu výše vstupného. Letošní ročník je dramaturgicky širokospektrální, zahrnuje hudbu ve špičkové interpretaci od středověku po premiéry nových skladeb. Festival si zachovává velkou náročnost při výběru interpretů a to ať již domácích, tak i zahraničních.
Program letošního ročníku byl z velké většiny oznámen již na závěr ročníku loňského, v tištěné podobě byl zveřejněn v listopadu minulého roku a na internetu se objevil ve stejné době, přičemž zároveň začal předprodej vstupenek. PR festivalu je kontinuální, má propracovanou grafiku a je důsledně dvojjazyčné. Dramaturgie nového ročníku je osobitá, pokračuje v tradici prosazované již řadu let, kdy festival nabízí opravdu široký rámec všech hudebních žánrů i období.
Rozpočet MHF Pražské jaro je realistický, je připravený s dobrou znalostí jednotlivých rozpočtových kapitol. Vzhledem k rozsahu festivalu je požadavek na státní příspěvek poměrně velký, i když odpovídá výši žádostí minulých let. MHF Pražské jaro by si bezpochyby zasloužil, aby byl MK vnímán jako festival s celonárodním a celoevropským dosahem, jako svého druhu výjimečná kulturní akce, která by měla být spolufinancována ze státního rozpočtu kontinuálně s určitou zárukou výše státního příspěvku i do budoucna.
</t>
  </si>
  <si>
    <t xml:space="preserve">Smetanova Litomyšl
Tradiční, původně operní festival, který i přes pravidelné uvádění oper již dávno překročil hranice tohoto vymezení. Festival přináší do regionu vrcholné kulturní zážitky v podobě operních představení a velkých orchestrálních i komorních koncertů. 
Festival výborně funguje v regionu a je nepostradatelnou součástí tváře města Litomyšl. Dramaturgie není zastřešena jedním konceptem, ale jedná se o prezentování pestrého operního a koncertního programu, občas překračujícího oblast vážné hudby. Festival je bohatě napojen na lokální struktury, což se odráží na kvalitním vícezdrojovém financování i na lokaci festivalu v rozmanitých prostorách (i mimo samotnou Litomyšl). Reprezentuje svým pojetím také českou kulturu, podněcuje uvádění nových produkcí či vznik nových uměleckých děl. Festival neustále inovuje a rozvíjí doprovodný program. Rada doporučuje projekt k finanční podpoře.
</t>
  </si>
  <si>
    <t xml:space="preserve">MHF Leoše Janáčka 2019
Proběhne letos po druhé s tím, že jeho ukotvení je v obou dosavadních ročnících podobné. Na jedné straně má ambici být s Janáčkem v titulu skutečně mezinárodním hudebním festivalem s širší nabídkou kvalitní dramaturgie a důstojným zastoupením zahraničních akvizic, na straně druhé sám deklaruje určitou „regionálnost“ zacílením na Ostravsko v řadě kontextů, nejen vzhledem k divácké základně. Tato polarita je možná, vyžaduje však  velkou vyváženost obou položek.  Domníváme se, že se to zatím festivalu celkem daří, jen na toto riziko upozorňujeme. Rozhodně bychom uvítali méně „univerzální“ dramaturgii a nějaký zřetelnější dramaturgický nápad – ne nutně jako programní zaměření pro celý festival… 
Ocenit je třeba přesah aktivit z Ostravy do dalších míst kraje i skutečnost, že akce mimo hlavní program nepřekračují určitou mez vkusu, jak tomu nezřídka u festivalů bývá, a zohledňují i regionální hledisko. Poněkud skromně je však v dramaturgii zastoupena tvorba žijících českých autorů, kdy dvě kompozice z několika desítek na festivalu provedených, opravdu nesvědčí o podpoře soudobé české tvorby a ani uvádění vítězných skladeb soutěže GENERACE v tomto ohledu není polehčující okolností, neboť festival tento projekt nestvořil - zdědil jej a převzal po JKO (i to je samozřejmě pozitivní skutečnost).
Rozpočet je přiměřený. Poměr mezi honoráři a ostatními náklady svědčí o odpovídající struktuře rozpočtu.
Spolupráce s médii je na dobré úrovni, jakož i propagace festivalu. Kladně lze hodnotit i vstřícnost směrem k publiku.
</t>
  </si>
  <si>
    <t xml:space="preserve">MHF Concentus Moraviae je festivalem, který již řadu let přichází s velmi osobitou a jedinečnou dramaturgií.  Ojedinělý je i koncept organizace festivalových akcí, který od počátku vzniku MHF Concentus Moraviae  přináší kvalitní hudbu ve špičkové interpretaci i do relativně malých moravských měst, která jinak nepatří mezi kulturní centra regionu. Festivalu se tak daří oživovat zájem o vážnou hudbu i mezi těmi částmi populace, která v zásadě nemá o tuto část naší kultury přirozený zájem. Festival tak plní i velmi důležitou funkci edukační a osvětovou. 
Program letošního ročníku se v průběhu jeho přípravy měnil a podkladové materiály, které doprovázely žádost o grant, tak ne zcela odpovídaly realitě. Tento nedostatek se projevil i v názoru komise a ve výši částky, která byla festivalu přiřknuta. Festival také velmi podcenil své PR a informovanost o festivalu, která by měla být u takto renomovaného festivalu samozřejmostí. 
</t>
  </si>
  <si>
    <t>OD 2019
Ostravské dny nové hudby mají již téměř desetiletou tradici. Jejich postavení na pomyslném nebi velkých českých mezinárodních festivalů je velmi specifické. Jednak proto, protože jsou zacíleny na hudbu od 2.pol. 20.stol. a to zcela soudobou především, dále proto, že v sobě slučují mezinárodní kurzy pro skladatele a festival, který je s kurzy propojen jak osobnostmi, které jsou na festival pozvány, tak i z pohledu festivalové dramaturgie, kdy je dán značný prostor uvádění nových kompozic frekventantů kurzů. Zřetelně se u OD protínají dvě skutečnosti – jedna je dána zaměřením na poměrně velmi specifický segment posluchačstva navštěvující koncerty současné hudby, na druhé straně to, co je z této oblasti přiváženo, má nesporně špičkovou světovou kvalitu, a to jak ve sféře tvorby, tak i interpretace.  Od poměrně úzkého zacílení na newyorkskou skladatelskou školu se spektrum zvaných hostů široce roztáhlo a pokrývá velmi pestrou škálu přístupů, což odborná kritika i zasvěcená veřejnost (a frekventanti kurzů pak zejména) hodnotí velmi pozitivně.
Z uvedeného pak vyplývá, že význam pro obor je nezpochybnitelný, fakt, že se OD snaží novou hudbu přiblížit širšímu publiku pak nesporně též, i když masívnější dopad na region je samozřejmě omezen výše popsaným zaměřením. Zapojení českých umělců je významné a zejména interprety vede k provozování soudobé hudby, což je na našich uměleckých školách všech stupňů potkává jen zřídka. 
Pokud se rozpočtu týče, pak by bylo vhodné prověřit, zda se v žádosti OCNH u OULK v Kulturních aktivitách v rozpočtu na kurzy některé položky nedublují právě proto, že se jedná o aktivity týchž osobností, které působí ve stejnou dobu také na festivalu. V rozpočtu by ale nemělo docházet k překryvům. Festivalový rozpočet se jeví jako přiměřený. Pouze vzhledem k množství chráněné hudby se částka na autorské poplatky zdá být velmi nízká. Značně pozitivní je schopnost získávat prostředky ze širokého spektra zdrojů.</t>
  </si>
  <si>
    <t xml:space="preserve">
MHF Český Krumlov plynule navazuje na svoji dosavadní tradici i dramaturgickou linii. Dlouhodobě postrádá ucelenou koncepci, která by citlivě a cíleně pracovala s jeho nejvýznamnějším potenciálem – geniem loci Českého Krumlova a jeho historickými souvislostmi, zasazenými do současného evropského networkingu. Světový unikát Českého Krumlova je využíván především jako nádherná, avšak pro dnešního návštěvníka v podstatě nesrozumitelná kulisa stojící v rozporu s převažující dramaturgií – akcentující operní i orchestrální repertoár 19. a 20. století, muzikálové melodie, crossovery, populární hudbu – a s celkovým vyzařováním festivalu. 
Počet koncertů z oblastí mimo artificiální hudbu je naprosto srovnatelný s počtem akcí klasické hudby. Z tohoto pohledu – podobně jako festival Struny podzimu – by se českokrumlovský festival měl ucházet o dotaci v oboru alternativní hudba. To ostatně podporuje i charakter děl z řady koncertů, které sice ještě spadají do klasické hudby, ale mají velmi populární charakter a jako takové se na skutečně prestižních festivalech objevují jen velmi sporadicky. Z 34 koncertů je takovýchto akcí 13 až 15 (přesně to určit nelze, u řady koncertů chybí program, u některých – včetně zahajovacího – pro změnu, kdo hraje…).  V porovnání s jinými festivaly žádajícími o podobnou výši dotace chybí výrazné světové osobnosti a soubory, což je v důsledku možno vyčíst i z rozpočtu. Soudobé umění a jeho podpora zde chybí zcela. Vítaným programovým osvěžením jsou projekty s barokním repertoárem v provedení specializovaných ansámblů (v roce 2019 např. Händelova Terpsichore), které mohou nabídnout se světem srovnatelnou úroveň, zůstávají však v menšině. Pozitivním aspektem je dlouhodobě se rozvíjející spolupráce s mladými umělci napříč žánry reprezentovaná např. projektem "Mladé festivalové pódium" nebo spoluprací se VOŠ J. Ježka. Viditelná je také snaha o citlivější snoubení míst a repertoáru. Festival vykazuje kvalitní manažerské zajištění, avšak obsahově nepředstavuje dramaturgicky objevný ani zaměřený projekt, se snahou inovativně rozvíjet danou uměleckou oblast. 
Struktura rozpočtu jen podtrhuje výše uvedené. Je předimenzovaný a zcela nadhodnocený. Poměr mezi honoráři umělců a ostatnímu náklady je nevyvážený – na honoráře je určena částka, která je násobně nižší (vzato v procentech honorářů na celkovém rozpočtu) než u naprosté většiny ostatních festivalů bez ohledu na jejich velikost. Extrémní jsou mzdové náklady, které jsou téměř srovnatelné s honoráři umělců (6,8 mil. versus 8 mil.), náklady na propagaci jsou dokonce vyšší (11 mil)., vysoká je částka na pronájmy kanceláří i cestovné organizátorů, atd. Je tedy zřejmé, že velká většina rozpočtu je směřována jinam než na kvalitu festivalu. Ze vztahu dramaturgie/rozpočet je zřejmé, že se jedná spíše o akci zaměřenou na turisty – ať již dovezené či právě v Krumlově pobývající – a měla by být takto vnímána a podporována jako turisticky zaměřená aktivita nezanedbatelného významu pro město a region. Veřejné peníze zacílené na kvalitní profesionální umění v oblasti klasické hudby by však na takovéto akce směřovat neměly.
Festival v Českém Krumlově je svým poměrem koncertů klasické hudby, crossoverů, a komerčních neklasických projektů na hraně posuzovatelnosti z hlediska grantů v klasické hudbě.  Dramaturgie obsahuje některé velmi zajímavé projekty, které jsou však roztříštěné zcela komerčními a populárními projekty, které do kategorie klasické hudby nezapadají. Požadovaná dotace je vzhledem k přínosu pro obor i záběru působnosti, která zůstává – navzdory předešlým angažmá světových hvězd – regionální a nenaplňuje potenciál možného přesahu mimo ČR, nepřiměřeně vysoká, rada proto navrhuje její uspokojení v míře odpovídající bodovému hodnocení. 
</t>
  </si>
  <si>
    <t xml:space="preserve">Festival postrádá dlouhodobou a ucelenou dramaturgickou vizi. Z tohoto pohledu je vystaven v Praze i celorepublikově tvrdé konkurenci vyprofilovaných a dramaturgicky vytříbených projektů, jako jsou festivaly Pražské jaro nebo Dvořákova Praha, mimo Prahu např. Smetanova Litomyšl ad. Otázkou je, zda Praha – nejen v období vánočních a novoroční svátků – posluchačsky obsáhne další festival tohoto typu a v této podobě. Přes specifický termín mají totiž ČDH nejnižší návštěvnost z hodnocených projektů (&lt; 75 %). Důvodem může být i nepříliš atraktivní dramaturgie, při 11 koncertech bez jednotící koncepce. Ke zvýšení atraktivity je málo tematicky využívána atmosféra vánoční Prahy, festival zve hosty hlavně ze střední/východní Evropy, při malém podílu špičkových interpretů, čeští umělci tvoří 50 % účinkujících. Pro opodstatnění existence festivalu je třeba reálně (obsahově) definovat jeho jedinečnost a potřebnost, tj. přínos pro obor (dramaturgie, inovace, kreativita) i pro širokou veřejnost. Byť festival vykazuje stabilní produkční zajištění, svým obsahem nepředstavuje přínos pro obor, a to ani z pohledu svého záběru (celorepublikový, mezinárodní dosah). Rozpočet festivalu se svou strukturou vymyká standardu, který vykazují všechny ostatní, lépe hodnocené festivaly, a to především ve smyslu poměru mezi výší uměleckých honorářů vůči ostatním nákladům, kdy honoráře nedosahují ani jedné třetiny. Oproti loňskému roku došlo dokonce k dalšímu zvýraznění tohoto nepoměru. Rada nedoporučuje udělení dotace ve festivalovém programu, doporučuje pořadateli v dalších letech podávat žádost v oborovém grantovém řízení. 
 </t>
  </si>
  <si>
    <t>z toho 2.000.000 Kč navýšení ministra z nerozepsaných prostředků EO</t>
  </si>
  <si>
    <t>0*</t>
  </si>
  <si>
    <t>*žadatel chybně vyúčtoval; jeho dotace ve výši 2.100.000 Kč rozdělena rovnoměrně mezi ostatní žadatele v oboru (vyjma Dvořákovy Prahy, jejíž dotaci navýšil ministr kultury /viz buňku G5/)</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</si>
</sst>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 _K_č_-;\-* #,##0\ _K_č_-;_-* &quot;-&quot;\ _K_č_-;_-@_-"/>
  </numFmts>
  <fonts count="7" x14ac:knownFonts="1">
    <font>
      <sz val="11"/>
      <color theme="1"/>
      <name val="Calibri"/>
      <family val="2"/>
      <charset val="238"/>
      <scheme val="minor"/>
    </font>
    <font>
      <b/>
      <sz val="11"/>
      <color theme="1"/>
      <name val="Calibri"/>
      <family val="2"/>
      <charset val="238"/>
      <scheme val="minor"/>
    </font>
    <font>
      <b/>
      <sz val="12"/>
      <color theme="3"/>
      <name val="Calibri"/>
      <family val="2"/>
      <charset val="238"/>
      <scheme val="minor"/>
    </font>
    <font>
      <sz val="10"/>
      <color theme="1"/>
      <name val="Calibri"/>
      <family val="2"/>
      <charset val="238"/>
      <scheme val="minor"/>
    </font>
    <font>
      <b/>
      <sz val="10"/>
      <color theme="9" tint="-0.249977111117893"/>
      <name val="Calibri"/>
      <family val="2"/>
      <charset val="238"/>
      <scheme val="minor"/>
    </font>
    <font>
      <sz val="11"/>
      <color rgb="FF000000"/>
      <name val="Times New Roman"/>
      <family val="1"/>
      <charset val="238"/>
    </font>
    <font>
      <sz val="11"/>
      <color rgb="FF000000"/>
      <name val="Calibri"/>
      <family val="2"/>
      <charset val="238"/>
      <scheme val="minor"/>
    </font>
  </fonts>
  <fills count="5">
    <fill>
      <patternFill patternType="none"/>
    </fill>
    <fill>
      <patternFill patternType="gray125"/>
    </fill>
    <fill>
      <patternFill patternType="solid">
        <fgColor rgb="FFFFFF00"/>
        <bgColor indexed="64"/>
      </patternFill>
    </fill>
    <fill>
      <patternFill patternType="solid">
        <fgColor theme="7" tint="0.79998168889431442"/>
        <bgColor indexed="64"/>
      </patternFill>
    </fill>
    <fill>
      <patternFill patternType="solid">
        <fgColor rgb="FF92D050"/>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medium">
        <color indexed="64"/>
      </top>
      <bottom style="medium">
        <color indexed="64"/>
      </bottom>
      <diagonal/>
    </border>
    <border>
      <left style="thin">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style="thin">
        <color indexed="64"/>
      </left>
      <right style="thin">
        <color indexed="64"/>
      </right>
      <top/>
      <bottom style="thin">
        <color indexed="64"/>
      </bottom>
      <diagonal/>
    </border>
  </borders>
  <cellStyleXfs count="1">
    <xf numFmtId="0" fontId="0" fillId="0" borderId="0"/>
  </cellStyleXfs>
  <cellXfs count="61">
    <xf numFmtId="0" fontId="0" fillId="0" borderId="0" xfId="0"/>
    <xf numFmtId="0" fontId="0" fillId="0" borderId="1" xfId="0" applyBorder="1"/>
    <xf numFmtId="0" fontId="0" fillId="0" borderId="11" xfId="0" applyBorder="1"/>
    <xf numFmtId="2" fontId="0" fillId="0" borderId="8" xfId="0" applyNumberFormat="1" applyBorder="1"/>
    <xf numFmtId="0" fontId="0" fillId="2" borderId="5" xfId="0" applyFill="1" applyBorder="1"/>
    <xf numFmtId="0" fontId="0" fillId="2" borderId="1" xfId="0" applyFill="1" applyBorder="1"/>
    <xf numFmtId="0" fontId="1" fillId="0" borderId="15" xfId="0" applyFont="1" applyBorder="1" applyAlignment="1">
      <alignment horizontal="center"/>
    </xf>
    <xf numFmtId="2" fontId="0" fillId="0" borderId="3" xfId="0" applyNumberFormat="1" applyBorder="1"/>
    <xf numFmtId="0" fontId="3" fillId="2" borderId="6" xfId="0" applyFont="1" applyFill="1" applyBorder="1" applyAlignment="1">
      <alignment horizontal="center" wrapText="1"/>
    </xf>
    <xf numFmtId="0" fontId="3" fillId="2" borderId="7" xfId="0" applyFont="1" applyFill="1" applyBorder="1" applyAlignment="1">
      <alignment horizontal="center" wrapText="1"/>
    </xf>
    <xf numFmtId="0" fontId="3" fillId="2" borderId="10" xfId="0" applyFont="1" applyFill="1" applyBorder="1" applyAlignment="1">
      <alignment horizontal="center" wrapText="1"/>
    </xf>
    <xf numFmtId="0" fontId="4" fillId="2" borderId="2" xfId="0" applyFont="1" applyFill="1" applyBorder="1" applyAlignment="1">
      <alignment horizontal="center" wrapText="1"/>
    </xf>
    <xf numFmtId="0" fontId="2" fillId="0" borderId="14" xfId="0" applyFont="1" applyBorder="1" applyAlignment="1">
      <alignment horizontal="center" wrapText="1"/>
    </xf>
    <xf numFmtId="0" fontId="0" fillId="0" borderId="0" xfId="0" applyAlignment="1">
      <alignment horizontal="center"/>
    </xf>
    <xf numFmtId="0" fontId="5" fillId="0" borderId="12" xfId="0" applyFont="1" applyFill="1" applyBorder="1"/>
    <xf numFmtId="0" fontId="5" fillId="0" borderId="11" xfId="0" applyFont="1" applyFill="1" applyBorder="1"/>
    <xf numFmtId="0" fontId="5" fillId="0" borderId="11" xfId="0" applyFont="1" applyFill="1" applyBorder="1" applyAlignment="1">
      <alignment wrapText="1"/>
    </xf>
    <xf numFmtId="0" fontId="0" fillId="2" borderId="3" xfId="0" applyFill="1" applyBorder="1"/>
    <xf numFmtId="0" fontId="0" fillId="2" borderId="4" xfId="0" applyFill="1" applyBorder="1"/>
    <xf numFmtId="0" fontId="0" fillId="2" borderId="17" xfId="0" applyFill="1" applyBorder="1"/>
    <xf numFmtId="0" fontId="0" fillId="2" borderId="18" xfId="0" applyFill="1" applyBorder="1"/>
    <xf numFmtId="0" fontId="0" fillId="2" borderId="19" xfId="0" applyFill="1" applyBorder="1"/>
    <xf numFmtId="0" fontId="0" fillId="2" borderId="20" xfId="0" applyFill="1" applyBorder="1"/>
    <xf numFmtId="0" fontId="0" fillId="2" borderId="21" xfId="0" applyFill="1" applyBorder="1"/>
    <xf numFmtId="0" fontId="0" fillId="2" borderId="16" xfId="0" applyFill="1" applyBorder="1"/>
    <xf numFmtId="0" fontId="0" fillId="2" borderId="13" xfId="0" applyFill="1" applyBorder="1"/>
    <xf numFmtId="0" fontId="0" fillId="0" borderId="1" xfId="0" applyFont="1" applyBorder="1"/>
    <xf numFmtId="3" fontId="1" fillId="0" borderId="1" xfId="0" applyNumberFormat="1" applyFont="1" applyBorder="1" applyAlignment="1">
      <alignment horizontal="center"/>
    </xf>
    <xf numFmtId="41" fontId="0" fillId="3" borderId="1" xfId="0" applyNumberFormat="1" applyFill="1" applyBorder="1" applyAlignment="1">
      <alignment horizontal="center"/>
    </xf>
    <xf numFmtId="0" fontId="6" fillId="0" borderId="1" xfId="0" applyFont="1" applyFill="1" applyBorder="1"/>
    <xf numFmtId="0" fontId="6" fillId="0" borderId="1" xfId="0" applyFont="1" applyFill="1" applyBorder="1" applyAlignment="1">
      <alignment wrapText="1"/>
    </xf>
    <xf numFmtId="0" fontId="0" fillId="2" borderId="23" xfId="0" applyFill="1" applyBorder="1"/>
    <xf numFmtId="0" fontId="0" fillId="2" borderId="24" xfId="0" applyFill="1" applyBorder="1"/>
    <xf numFmtId="0" fontId="0" fillId="2" borderId="25" xfId="0" applyFill="1" applyBorder="1"/>
    <xf numFmtId="0" fontId="3" fillId="0" borderId="26" xfId="0" applyFont="1" applyBorder="1" applyAlignment="1">
      <alignment horizontal="center" wrapText="1"/>
    </xf>
    <xf numFmtId="0" fontId="3" fillId="0" borderId="27" xfId="0" applyFont="1" applyBorder="1" applyAlignment="1">
      <alignment horizontal="center" wrapText="1"/>
    </xf>
    <xf numFmtId="0" fontId="3" fillId="0" borderId="28" xfId="0" applyFont="1" applyBorder="1" applyAlignment="1">
      <alignment horizontal="center" wrapText="1"/>
    </xf>
    <xf numFmtId="0" fontId="4" fillId="0" borderId="14" xfId="0" applyFont="1" applyBorder="1" applyAlignment="1">
      <alignment horizontal="center" wrapText="1"/>
    </xf>
    <xf numFmtId="0" fontId="3" fillId="0" borderId="29" xfId="0" applyFont="1" applyBorder="1" applyAlignment="1">
      <alignment horizontal="center" wrapText="1"/>
    </xf>
    <xf numFmtId="2" fontId="0" fillId="0" borderId="1" xfId="0" applyNumberFormat="1" applyBorder="1"/>
    <xf numFmtId="2" fontId="0" fillId="0" borderId="4" xfId="0" applyNumberFormat="1" applyBorder="1"/>
    <xf numFmtId="2" fontId="0" fillId="0" borderId="17" xfId="0" applyNumberFormat="1" applyBorder="1"/>
    <xf numFmtId="2" fontId="0" fillId="0" borderId="5" xfId="0" applyNumberFormat="1" applyBorder="1"/>
    <xf numFmtId="2" fontId="0" fillId="0" borderId="18" xfId="0" applyNumberFormat="1" applyBorder="1"/>
    <xf numFmtId="2" fontId="0" fillId="0" borderId="19" xfId="0" applyNumberFormat="1" applyBorder="1"/>
    <xf numFmtId="2" fontId="0" fillId="0" borderId="20" xfId="0" applyNumberFormat="1" applyBorder="1"/>
    <xf numFmtId="2" fontId="0" fillId="0" borderId="21" xfId="0" applyNumberFormat="1" applyBorder="1"/>
    <xf numFmtId="2" fontId="0" fillId="0" borderId="9" xfId="0" applyNumberFormat="1" applyBorder="1"/>
    <xf numFmtId="2" fontId="0" fillId="0" borderId="22" xfId="0" applyNumberFormat="1" applyBorder="1"/>
    <xf numFmtId="2" fontId="0" fillId="0" borderId="1" xfId="0" applyNumberFormat="1" applyBorder="1" applyAlignment="1">
      <alignment horizontal="center"/>
    </xf>
    <xf numFmtId="3" fontId="1" fillId="0" borderId="0" xfId="0" applyNumberFormat="1" applyFont="1" applyAlignment="1">
      <alignment horizontal="center"/>
    </xf>
    <xf numFmtId="0" fontId="1" fillId="0" borderId="0" xfId="0" applyFont="1"/>
    <xf numFmtId="3" fontId="0" fillId="0" borderId="1" xfId="0" applyNumberFormat="1" applyFont="1" applyBorder="1" applyAlignment="1">
      <alignment horizontal="left" wrapText="1"/>
    </xf>
    <xf numFmtId="0" fontId="1" fillId="0" borderId="0" xfId="0" applyFont="1" applyAlignment="1">
      <alignment horizontal="center"/>
    </xf>
    <xf numFmtId="0" fontId="1" fillId="0" borderId="0" xfId="0" applyFont="1" applyAlignment="1">
      <alignment vertical="center"/>
    </xf>
    <xf numFmtId="0" fontId="0" fillId="0" borderId="0" xfId="0" applyAlignment="1">
      <alignment vertical="center" wrapText="1"/>
    </xf>
    <xf numFmtId="0" fontId="0" fillId="0" borderId="1" xfId="0" applyFont="1" applyBorder="1" applyAlignment="1">
      <alignment vertical="center" wrapText="1"/>
    </xf>
    <xf numFmtId="0" fontId="6" fillId="0" borderId="1" xfId="0" applyFont="1" applyFill="1" applyBorder="1" applyAlignment="1">
      <alignment vertical="center" wrapText="1"/>
    </xf>
    <xf numFmtId="3" fontId="0" fillId="4" borderId="30" xfId="0" applyNumberFormat="1" applyFill="1" applyBorder="1" applyAlignment="1">
      <alignment horizontal="center"/>
    </xf>
    <xf numFmtId="3" fontId="0" fillId="4" borderId="1" xfId="0" applyNumberFormat="1" applyFill="1" applyBorder="1" applyAlignment="1">
      <alignment horizontal="center"/>
    </xf>
    <xf numFmtId="0" fontId="0" fillId="0" borderId="0" xfId="0" applyAlignment="1">
      <alignment wrapText="1"/>
    </xf>
  </cellXfs>
  <cellStyles count="1">
    <cellStyle name="Normální" xfId="0" builtinId="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vit.roubicek/Dokumenty/Hlavni%20dokumenty%20VR/2019/PF%202019/PF%20Klasika%202019/Bodov&#225;n&#237;%20PF-K%202019/2019%20klasika_bodovaci%20tabulka_scitaci%20se%207%20porotci.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1"/>
      <sheetName val="P3"/>
      <sheetName val="P4"/>
      <sheetName val="P5"/>
      <sheetName val="P6"/>
      <sheetName val="P7"/>
      <sheetName val="P8"/>
      <sheetName val="Souhrn"/>
      <sheetName val="prehled"/>
    </sheetNames>
    <sheetDataSet>
      <sheetData sheetId="0">
        <row r="2">
          <cell r="H2">
            <v>10</v>
          </cell>
          <cell r="I2">
            <v>5</v>
          </cell>
          <cell r="J2">
            <v>4</v>
          </cell>
          <cell r="K2">
            <v>4</v>
          </cell>
          <cell r="L2">
            <v>23</v>
          </cell>
          <cell r="M2">
            <v>8</v>
          </cell>
          <cell r="N2">
            <v>10</v>
          </cell>
          <cell r="O2">
            <v>10</v>
          </cell>
          <cell r="P2">
            <v>8</v>
          </cell>
          <cell r="Q2">
            <v>4</v>
          </cell>
          <cell r="R2">
            <v>5</v>
          </cell>
          <cell r="S2">
            <v>45</v>
          </cell>
          <cell r="T2">
            <v>89</v>
          </cell>
        </row>
        <row r="3">
          <cell r="H3">
            <v>8</v>
          </cell>
          <cell r="I3">
            <v>5</v>
          </cell>
          <cell r="J3">
            <v>4</v>
          </cell>
          <cell r="K3">
            <v>4</v>
          </cell>
          <cell r="L3">
            <v>21</v>
          </cell>
          <cell r="M3">
            <v>6</v>
          </cell>
          <cell r="N3">
            <v>6</v>
          </cell>
          <cell r="O3">
            <v>8</v>
          </cell>
          <cell r="P3">
            <v>7</v>
          </cell>
          <cell r="Q3">
            <v>3</v>
          </cell>
          <cell r="R3">
            <v>4</v>
          </cell>
          <cell r="S3">
            <v>34</v>
          </cell>
          <cell r="T3">
            <v>73</v>
          </cell>
        </row>
        <row r="4">
          <cell r="H4">
            <v>7</v>
          </cell>
          <cell r="I4">
            <v>4</v>
          </cell>
          <cell r="J4">
            <v>5</v>
          </cell>
          <cell r="K4">
            <v>4</v>
          </cell>
          <cell r="L4">
            <v>20</v>
          </cell>
          <cell r="M4">
            <v>6</v>
          </cell>
          <cell r="N4">
            <v>5</v>
          </cell>
          <cell r="O4">
            <v>7</v>
          </cell>
          <cell r="P4">
            <v>7</v>
          </cell>
          <cell r="Q4">
            <v>4</v>
          </cell>
          <cell r="R4">
            <v>3</v>
          </cell>
          <cell r="S4">
            <v>32</v>
          </cell>
          <cell r="T4">
            <v>69</v>
          </cell>
        </row>
        <row r="5">
          <cell r="H5">
            <v>8</v>
          </cell>
          <cell r="I5">
            <v>5</v>
          </cell>
          <cell r="J5">
            <v>5</v>
          </cell>
          <cell r="K5">
            <v>5</v>
          </cell>
          <cell r="L5">
            <v>23</v>
          </cell>
          <cell r="M5">
            <v>6</v>
          </cell>
          <cell r="N5">
            <v>8</v>
          </cell>
          <cell r="O5">
            <v>10</v>
          </cell>
          <cell r="P5">
            <v>7</v>
          </cell>
          <cell r="Q5">
            <v>5</v>
          </cell>
          <cell r="R5">
            <v>4</v>
          </cell>
          <cell r="S5">
            <v>40</v>
          </cell>
          <cell r="T5">
            <v>84</v>
          </cell>
        </row>
        <row r="6">
          <cell r="H6">
            <v>6</v>
          </cell>
          <cell r="I6">
            <v>4</v>
          </cell>
          <cell r="J6">
            <v>4</v>
          </cell>
          <cell r="K6">
            <v>4</v>
          </cell>
          <cell r="L6">
            <v>18</v>
          </cell>
          <cell r="M6">
            <v>6</v>
          </cell>
          <cell r="N6">
            <v>6</v>
          </cell>
          <cell r="O6">
            <v>7</v>
          </cell>
          <cell r="P6">
            <v>7</v>
          </cell>
          <cell r="Q6">
            <v>4</v>
          </cell>
          <cell r="R6">
            <v>3</v>
          </cell>
          <cell r="S6">
            <v>33</v>
          </cell>
          <cell r="T6">
            <v>69</v>
          </cell>
        </row>
        <row r="7">
          <cell r="H7">
            <v>8</v>
          </cell>
          <cell r="I7">
            <v>5</v>
          </cell>
          <cell r="J7">
            <v>5</v>
          </cell>
          <cell r="K7">
            <v>5</v>
          </cell>
          <cell r="L7">
            <v>23</v>
          </cell>
          <cell r="M7">
            <v>7</v>
          </cell>
          <cell r="N7">
            <v>8</v>
          </cell>
          <cell r="O7">
            <v>10</v>
          </cell>
          <cell r="P7">
            <v>7</v>
          </cell>
          <cell r="Q7">
            <v>5</v>
          </cell>
          <cell r="R7">
            <v>4</v>
          </cell>
          <cell r="S7">
            <v>41</v>
          </cell>
          <cell r="T7">
            <v>79</v>
          </cell>
        </row>
        <row r="8">
          <cell r="H8">
            <v>8</v>
          </cell>
          <cell r="I8">
            <v>4</v>
          </cell>
          <cell r="J8">
            <v>4</v>
          </cell>
          <cell r="K8">
            <v>4</v>
          </cell>
          <cell r="L8">
            <v>20</v>
          </cell>
          <cell r="M8">
            <v>10</v>
          </cell>
          <cell r="N8">
            <v>8</v>
          </cell>
          <cell r="O8">
            <v>8</v>
          </cell>
          <cell r="P8">
            <v>7</v>
          </cell>
          <cell r="Q8">
            <v>4</v>
          </cell>
          <cell r="R8">
            <v>3</v>
          </cell>
          <cell r="S8">
            <v>40</v>
          </cell>
          <cell r="T8">
            <v>72</v>
          </cell>
        </row>
        <row r="9">
          <cell r="H9">
            <v>6</v>
          </cell>
          <cell r="I9">
            <v>4</v>
          </cell>
          <cell r="J9">
            <v>2</v>
          </cell>
          <cell r="K9">
            <v>3</v>
          </cell>
          <cell r="L9">
            <v>15</v>
          </cell>
          <cell r="M9">
            <v>5</v>
          </cell>
          <cell r="N9">
            <v>5</v>
          </cell>
          <cell r="O9">
            <v>6</v>
          </cell>
          <cell r="P9">
            <v>7</v>
          </cell>
          <cell r="Q9">
            <v>3</v>
          </cell>
          <cell r="R9">
            <v>4</v>
          </cell>
          <cell r="S9">
            <v>30</v>
          </cell>
          <cell r="T9">
            <v>64</v>
          </cell>
        </row>
        <row r="10">
          <cell r="H10">
            <v>2</v>
          </cell>
          <cell r="I10">
            <v>3</v>
          </cell>
          <cell r="J10">
            <v>1</v>
          </cell>
          <cell r="K10">
            <v>1</v>
          </cell>
          <cell r="L10">
            <v>7</v>
          </cell>
          <cell r="M10">
            <v>2</v>
          </cell>
          <cell r="N10">
            <v>2</v>
          </cell>
          <cell r="O10">
            <v>5</v>
          </cell>
          <cell r="P10">
            <v>6</v>
          </cell>
          <cell r="Q10">
            <v>2</v>
          </cell>
          <cell r="R10">
            <v>2</v>
          </cell>
          <cell r="S10">
            <v>19</v>
          </cell>
          <cell r="T10">
            <v>41</v>
          </cell>
        </row>
        <row r="11">
          <cell r="H11">
            <v>7</v>
          </cell>
          <cell r="I11">
            <v>4</v>
          </cell>
          <cell r="J11">
            <v>5</v>
          </cell>
          <cell r="K11">
            <v>4</v>
          </cell>
          <cell r="L11">
            <v>20</v>
          </cell>
          <cell r="M11">
            <v>10</v>
          </cell>
          <cell r="N11">
            <v>9</v>
          </cell>
          <cell r="O11">
            <v>10</v>
          </cell>
          <cell r="P11">
            <v>7</v>
          </cell>
          <cell r="Q11">
            <v>4</v>
          </cell>
          <cell r="R11">
            <v>2</v>
          </cell>
          <cell r="S11">
            <v>42</v>
          </cell>
          <cell r="T11">
            <v>75</v>
          </cell>
        </row>
      </sheetData>
      <sheetData sheetId="1">
        <row r="2">
          <cell r="H2">
            <v>10</v>
          </cell>
          <cell r="I2">
            <v>4</v>
          </cell>
          <cell r="J2">
            <v>4</v>
          </cell>
          <cell r="K2">
            <v>5</v>
          </cell>
          <cell r="L2">
            <v>23</v>
          </cell>
          <cell r="M2">
            <v>9</v>
          </cell>
          <cell r="N2">
            <v>9</v>
          </cell>
          <cell r="O2">
            <v>9</v>
          </cell>
          <cell r="P2">
            <v>8</v>
          </cell>
          <cell r="Q2">
            <v>5</v>
          </cell>
          <cell r="R2">
            <v>5</v>
          </cell>
          <cell r="S2">
            <v>45</v>
          </cell>
          <cell r="T2">
            <v>89</v>
          </cell>
        </row>
        <row r="3">
          <cell r="H3">
            <v>8</v>
          </cell>
          <cell r="I3">
            <v>4</v>
          </cell>
          <cell r="J3">
            <v>5</v>
          </cell>
          <cell r="K3">
            <v>4</v>
          </cell>
          <cell r="L3">
            <v>21</v>
          </cell>
          <cell r="M3">
            <v>8</v>
          </cell>
          <cell r="N3">
            <v>9</v>
          </cell>
          <cell r="O3">
            <v>9</v>
          </cell>
          <cell r="P3">
            <v>9</v>
          </cell>
          <cell r="Q3">
            <v>4</v>
          </cell>
          <cell r="R3">
            <v>4</v>
          </cell>
          <cell r="S3">
            <v>43</v>
          </cell>
          <cell r="T3">
            <v>82</v>
          </cell>
        </row>
        <row r="4">
          <cell r="H4">
            <v>6</v>
          </cell>
          <cell r="I4">
            <v>3</v>
          </cell>
          <cell r="J4">
            <v>3</v>
          </cell>
          <cell r="K4">
            <v>3</v>
          </cell>
          <cell r="L4">
            <v>15</v>
          </cell>
          <cell r="M4">
            <v>6</v>
          </cell>
          <cell r="N4">
            <v>7</v>
          </cell>
          <cell r="O4">
            <v>8</v>
          </cell>
          <cell r="P4">
            <v>6</v>
          </cell>
          <cell r="Q4">
            <v>3</v>
          </cell>
          <cell r="R4">
            <v>3</v>
          </cell>
          <cell r="S4">
            <v>33</v>
          </cell>
          <cell r="T4">
            <v>65</v>
          </cell>
        </row>
        <row r="5">
          <cell r="H5">
            <v>9</v>
          </cell>
          <cell r="I5">
            <v>3</v>
          </cell>
          <cell r="J5">
            <v>5</v>
          </cell>
          <cell r="K5">
            <v>5</v>
          </cell>
          <cell r="L5">
            <v>22</v>
          </cell>
          <cell r="M5">
            <v>8</v>
          </cell>
          <cell r="N5">
            <v>8</v>
          </cell>
          <cell r="O5">
            <v>9</v>
          </cell>
          <cell r="P5">
            <v>8</v>
          </cell>
          <cell r="Q5">
            <v>4</v>
          </cell>
          <cell r="R5">
            <v>4</v>
          </cell>
          <cell r="S5">
            <v>41</v>
          </cell>
          <cell r="T5">
            <v>84</v>
          </cell>
        </row>
        <row r="6">
          <cell r="H6">
            <v>7</v>
          </cell>
          <cell r="I6">
            <v>3</v>
          </cell>
          <cell r="J6">
            <v>3</v>
          </cell>
          <cell r="K6">
            <v>4</v>
          </cell>
          <cell r="L6">
            <v>17</v>
          </cell>
          <cell r="M6">
            <v>6</v>
          </cell>
          <cell r="N6">
            <v>7</v>
          </cell>
          <cell r="O6">
            <v>8</v>
          </cell>
          <cell r="P6">
            <v>7</v>
          </cell>
          <cell r="Q6">
            <v>4</v>
          </cell>
          <cell r="R6">
            <v>3</v>
          </cell>
          <cell r="S6">
            <v>35</v>
          </cell>
          <cell r="T6">
            <v>70</v>
          </cell>
        </row>
        <row r="7">
          <cell r="H7">
            <v>6</v>
          </cell>
          <cell r="I7">
            <v>2</v>
          </cell>
          <cell r="J7">
            <v>3</v>
          </cell>
          <cell r="K7">
            <v>3</v>
          </cell>
          <cell r="L7">
            <v>14</v>
          </cell>
          <cell r="M7">
            <v>6</v>
          </cell>
          <cell r="N7">
            <v>5</v>
          </cell>
          <cell r="O7">
            <v>7</v>
          </cell>
          <cell r="P7">
            <v>7</v>
          </cell>
          <cell r="Q7">
            <v>3</v>
          </cell>
          <cell r="R7">
            <v>3</v>
          </cell>
          <cell r="S7">
            <v>31</v>
          </cell>
          <cell r="T7">
            <v>60</v>
          </cell>
        </row>
        <row r="8">
          <cell r="H8">
            <v>6</v>
          </cell>
          <cell r="I8">
            <v>2</v>
          </cell>
          <cell r="J8">
            <v>3</v>
          </cell>
          <cell r="K8">
            <v>3</v>
          </cell>
          <cell r="L8">
            <v>14</v>
          </cell>
          <cell r="M8">
            <v>6</v>
          </cell>
          <cell r="N8">
            <v>5</v>
          </cell>
          <cell r="O8">
            <v>7</v>
          </cell>
          <cell r="P8">
            <v>6</v>
          </cell>
          <cell r="Q8">
            <v>3</v>
          </cell>
          <cell r="R8">
            <v>3</v>
          </cell>
          <cell r="S8">
            <v>30</v>
          </cell>
          <cell r="T8">
            <v>56</v>
          </cell>
        </row>
        <row r="9">
          <cell r="H9">
            <v>8</v>
          </cell>
          <cell r="I9">
            <v>4</v>
          </cell>
          <cell r="J9">
            <v>4</v>
          </cell>
          <cell r="K9">
            <v>5</v>
          </cell>
          <cell r="L9">
            <v>21</v>
          </cell>
          <cell r="M9">
            <v>8</v>
          </cell>
          <cell r="N9">
            <v>8</v>
          </cell>
          <cell r="O9">
            <v>8</v>
          </cell>
          <cell r="P9">
            <v>8</v>
          </cell>
          <cell r="Q9">
            <v>4</v>
          </cell>
          <cell r="R9">
            <v>4</v>
          </cell>
          <cell r="S9">
            <v>40</v>
          </cell>
          <cell r="T9">
            <v>80</v>
          </cell>
        </row>
        <row r="10">
          <cell r="H10">
            <v>6</v>
          </cell>
          <cell r="I10">
            <v>3</v>
          </cell>
          <cell r="J10">
            <v>4</v>
          </cell>
          <cell r="K10">
            <v>4</v>
          </cell>
          <cell r="L10">
            <v>17</v>
          </cell>
          <cell r="M10">
            <v>5</v>
          </cell>
          <cell r="N10">
            <v>5</v>
          </cell>
          <cell r="O10">
            <v>6</v>
          </cell>
          <cell r="P10">
            <v>5</v>
          </cell>
          <cell r="Q10">
            <v>4</v>
          </cell>
          <cell r="R10">
            <v>4</v>
          </cell>
          <cell r="S10">
            <v>29</v>
          </cell>
          <cell r="T10">
            <v>61</v>
          </cell>
        </row>
        <row r="11">
          <cell r="H11">
            <v>6</v>
          </cell>
          <cell r="I11">
            <v>2</v>
          </cell>
          <cell r="J11">
            <v>3</v>
          </cell>
          <cell r="K11">
            <v>3</v>
          </cell>
          <cell r="L11">
            <v>14</v>
          </cell>
          <cell r="M11">
            <v>5</v>
          </cell>
          <cell r="N11">
            <v>5</v>
          </cell>
          <cell r="O11">
            <v>6</v>
          </cell>
          <cell r="P11">
            <v>5</v>
          </cell>
          <cell r="Q11">
            <v>4</v>
          </cell>
          <cell r="R11">
            <v>3</v>
          </cell>
          <cell r="S11">
            <v>28</v>
          </cell>
          <cell r="T11">
            <v>55</v>
          </cell>
        </row>
      </sheetData>
      <sheetData sheetId="2">
        <row r="2">
          <cell r="H2">
            <v>10</v>
          </cell>
          <cell r="I2">
            <v>5</v>
          </cell>
          <cell r="J2">
            <v>5</v>
          </cell>
          <cell r="K2">
            <v>5</v>
          </cell>
          <cell r="L2">
            <v>25</v>
          </cell>
          <cell r="M2">
            <v>10</v>
          </cell>
          <cell r="N2">
            <v>10</v>
          </cell>
          <cell r="O2">
            <v>10</v>
          </cell>
          <cell r="P2">
            <v>10</v>
          </cell>
          <cell r="Q2">
            <v>3</v>
          </cell>
          <cell r="R2">
            <v>5</v>
          </cell>
          <cell r="S2">
            <v>48</v>
          </cell>
          <cell r="T2">
            <v>94</v>
          </cell>
        </row>
        <row r="3">
          <cell r="H3">
            <v>9</v>
          </cell>
          <cell r="I3">
            <v>5</v>
          </cell>
          <cell r="J3">
            <v>4</v>
          </cell>
          <cell r="K3">
            <v>5</v>
          </cell>
          <cell r="L3">
            <v>23</v>
          </cell>
          <cell r="M3">
            <v>9</v>
          </cell>
          <cell r="N3">
            <v>9</v>
          </cell>
          <cell r="O3">
            <v>10</v>
          </cell>
          <cell r="P3">
            <v>10</v>
          </cell>
          <cell r="Q3">
            <v>4</v>
          </cell>
          <cell r="R3">
            <v>5</v>
          </cell>
          <cell r="S3">
            <v>47</v>
          </cell>
          <cell r="T3">
            <v>88</v>
          </cell>
        </row>
        <row r="4">
          <cell r="H4">
            <v>9</v>
          </cell>
          <cell r="I4">
            <v>5</v>
          </cell>
          <cell r="J4">
            <v>5</v>
          </cell>
          <cell r="K4">
            <v>4</v>
          </cell>
          <cell r="L4">
            <v>23</v>
          </cell>
          <cell r="M4">
            <v>8</v>
          </cell>
          <cell r="N4">
            <v>8</v>
          </cell>
          <cell r="O4">
            <v>10</v>
          </cell>
          <cell r="P4">
            <v>9</v>
          </cell>
          <cell r="Q4">
            <v>4</v>
          </cell>
          <cell r="R4">
            <v>5</v>
          </cell>
          <cell r="S4">
            <v>44</v>
          </cell>
          <cell r="T4">
            <v>84</v>
          </cell>
        </row>
        <row r="5">
          <cell r="H5">
            <v>9</v>
          </cell>
          <cell r="I5">
            <v>5</v>
          </cell>
          <cell r="J5">
            <v>5</v>
          </cell>
          <cell r="K5">
            <v>5</v>
          </cell>
          <cell r="L5">
            <v>24</v>
          </cell>
          <cell r="M5">
            <v>8</v>
          </cell>
          <cell r="N5">
            <v>9</v>
          </cell>
          <cell r="O5">
            <v>10</v>
          </cell>
          <cell r="P5">
            <v>9</v>
          </cell>
          <cell r="Q5">
            <v>5</v>
          </cell>
          <cell r="R5">
            <v>5</v>
          </cell>
          <cell r="S5">
            <v>46</v>
          </cell>
          <cell r="T5">
            <v>91</v>
          </cell>
        </row>
        <row r="6">
          <cell r="H6">
            <v>8</v>
          </cell>
          <cell r="I6">
            <v>4</v>
          </cell>
          <cell r="J6">
            <v>5</v>
          </cell>
          <cell r="K6">
            <v>4</v>
          </cell>
          <cell r="L6">
            <v>21</v>
          </cell>
          <cell r="M6">
            <v>7</v>
          </cell>
          <cell r="N6">
            <v>8</v>
          </cell>
          <cell r="O6">
            <v>9</v>
          </cell>
          <cell r="P6">
            <v>7</v>
          </cell>
          <cell r="Q6">
            <v>3</v>
          </cell>
          <cell r="R6">
            <v>5</v>
          </cell>
          <cell r="S6">
            <v>39</v>
          </cell>
          <cell r="T6">
            <v>78</v>
          </cell>
        </row>
        <row r="7">
          <cell r="H7">
            <v>9</v>
          </cell>
          <cell r="I7">
            <v>5</v>
          </cell>
          <cell r="J7">
            <v>5</v>
          </cell>
          <cell r="K7">
            <v>5</v>
          </cell>
          <cell r="L7">
            <v>24</v>
          </cell>
          <cell r="M7">
            <v>9</v>
          </cell>
          <cell r="N7">
            <v>9</v>
          </cell>
          <cell r="O7">
            <v>10</v>
          </cell>
          <cell r="P7">
            <v>8</v>
          </cell>
          <cell r="Q7">
            <v>5</v>
          </cell>
          <cell r="R7">
            <v>5</v>
          </cell>
          <cell r="S7">
            <v>46</v>
          </cell>
          <cell r="T7">
            <v>85</v>
          </cell>
        </row>
        <row r="8">
          <cell r="H8">
            <v>8</v>
          </cell>
          <cell r="I8">
            <v>4</v>
          </cell>
          <cell r="J8">
            <v>5</v>
          </cell>
          <cell r="K8">
            <v>5</v>
          </cell>
          <cell r="L8">
            <v>22</v>
          </cell>
          <cell r="M8">
            <v>8</v>
          </cell>
          <cell r="N8">
            <v>8</v>
          </cell>
          <cell r="O8">
            <v>10</v>
          </cell>
          <cell r="P8">
            <v>8</v>
          </cell>
          <cell r="Q8">
            <v>5</v>
          </cell>
          <cell r="R8">
            <v>5</v>
          </cell>
          <cell r="S8">
            <v>44</v>
          </cell>
          <cell r="T8">
            <v>78</v>
          </cell>
        </row>
        <row r="9">
          <cell r="H9">
            <v>6</v>
          </cell>
          <cell r="I9">
            <v>3</v>
          </cell>
          <cell r="J9">
            <v>4</v>
          </cell>
          <cell r="K9">
            <v>4</v>
          </cell>
          <cell r="L9">
            <v>17</v>
          </cell>
          <cell r="M9">
            <v>5</v>
          </cell>
          <cell r="N9">
            <v>5</v>
          </cell>
          <cell r="O9">
            <v>6</v>
          </cell>
          <cell r="P9">
            <v>6</v>
          </cell>
          <cell r="Q9">
            <v>3</v>
          </cell>
          <cell r="R9">
            <v>3</v>
          </cell>
          <cell r="S9">
            <v>28</v>
          </cell>
          <cell r="T9">
            <v>64</v>
          </cell>
        </row>
        <row r="10">
          <cell r="H10">
            <v>4</v>
          </cell>
          <cell r="I10">
            <v>4</v>
          </cell>
          <cell r="J10">
            <v>3</v>
          </cell>
          <cell r="K10">
            <v>4</v>
          </cell>
          <cell r="L10">
            <v>15</v>
          </cell>
          <cell r="M10">
            <v>4</v>
          </cell>
          <cell r="N10">
            <v>3</v>
          </cell>
          <cell r="O10">
            <v>5</v>
          </cell>
          <cell r="P10">
            <v>4</v>
          </cell>
          <cell r="Q10">
            <v>3</v>
          </cell>
          <cell r="R10">
            <v>3</v>
          </cell>
          <cell r="S10">
            <v>22</v>
          </cell>
          <cell r="T10">
            <v>52</v>
          </cell>
        </row>
        <row r="11">
          <cell r="H11">
            <v>7</v>
          </cell>
          <cell r="I11">
            <v>5</v>
          </cell>
          <cell r="J11">
            <v>5</v>
          </cell>
          <cell r="K11">
            <v>5</v>
          </cell>
          <cell r="L11">
            <v>22</v>
          </cell>
          <cell r="M11">
            <v>9</v>
          </cell>
          <cell r="N11">
            <v>10</v>
          </cell>
          <cell r="O11">
            <v>8</v>
          </cell>
          <cell r="P11">
            <v>8</v>
          </cell>
          <cell r="Q11">
            <v>4</v>
          </cell>
          <cell r="R11">
            <v>4</v>
          </cell>
          <cell r="S11">
            <v>43</v>
          </cell>
          <cell r="T11">
            <v>78</v>
          </cell>
        </row>
      </sheetData>
      <sheetData sheetId="3">
        <row r="2">
          <cell r="H2">
            <v>10</v>
          </cell>
          <cell r="I2">
            <v>4</v>
          </cell>
          <cell r="J2">
            <v>5</v>
          </cell>
          <cell r="K2">
            <v>5</v>
          </cell>
          <cell r="L2">
            <v>24</v>
          </cell>
          <cell r="M2">
            <v>9</v>
          </cell>
          <cell r="N2">
            <v>10</v>
          </cell>
          <cell r="O2">
            <v>10</v>
          </cell>
          <cell r="P2">
            <v>10</v>
          </cell>
          <cell r="Q2">
            <v>4</v>
          </cell>
          <cell r="R2">
            <v>5</v>
          </cell>
          <cell r="S2">
            <v>48</v>
          </cell>
          <cell r="T2">
            <v>93</v>
          </cell>
        </row>
        <row r="3">
          <cell r="H3">
            <v>9</v>
          </cell>
          <cell r="I3">
            <v>3</v>
          </cell>
          <cell r="J3">
            <v>4</v>
          </cell>
          <cell r="K3">
            <v>4</v>
          </cell>
          <cell r="L3">
            <v>20</v>
          </cell>
          <cell r="M3">
            <v>8</v>
          </cell>
          <cell r="N3">
            <v>9</v>
          </cell>
          <cell r="O3">
            <v>9</v>
          </cell>
          <cell r="P3">
            <v>8</v>
          </cell>
          <cell r="Q3">
            <v>3</v>
          </cell>
          <cell r="R3">
            <v>4</v>
          </cell>
          <cell r="S3">
            <v>41</v>
          </cell>
          <cell r="T3">
            <v>79</v>
          </cell>
        </row>
        <row r="4">
          <cell r="H4">
            <v>8</v>
          </cell>
          <cell r="I4">
            <v>4</v>
          </cell>
          <cell r="J4">
            <v>5</v>
          </cell>
          <cell r="K4">
            <v>4</v>
          </cell>
          <cell r="L4">
            <v>21</v>
          </cell>
          <cell r="M4">
            <v>9</v>
          </cell>
          <cell r="N4">
            <v>8</v>
          </cell>
          <cell r="O4">
            <v>9</v>
          </cell>
          <cell r="P4">
            <v>8</v>
          </cell>
          <cell r="Q4">
            <v>3</v>
          </cell>
          <cell r="R4">
            <v>3</v>
          </cell>
          <cell r="S4">
            <v>40</v>
          </cell>
          <cell r="T4">
            <v>78</v>
          </cell>
        </row>
        <row r="5">
          <cell r="H5">
            <v>9</v>
          </cell>
          <cell r="I5">
            <v>4</v>
          </cell>
          <cell r="J5">
            <v>5</v>
          </cell>
          <cell r="K5">
            <v>5</v>
          </cell>
          <cell r="L5">
            <v>23</v>
          </cell>
          <cell r="M5">
            <v>8</v>
          </cell>
          <cell r="N5">
            <v>9</v>
          </cell>
          <cell r="O5">
            <v>9</v>
          </cell>
          <cell r="P5">
            <v>8</v>
          </cell>
          <cell r="Q5">
            <v>3</v>
          </cell>
          <cell r="R5">
            <v>4</v>
          </cell>
          <cell r="S5">
            <v>41</v>
          </cell>
          <cell r="T5">
            <v>85</v>
          </cell>
        </row>
        <row r="6">
          <cell r="H6">
            <v>8</v>
          </cell>
          <cell r="I6">
            <v>4</v>
          </cell>
          <cell r="J6">
            <v>4</v>
          </cell>
          <cell r="K6">
            <v>4</v>
          </cell>
          <cell r="L6">
            <v>20</v>
          </cell>
          <cell r="M6">
            <v>8</v>
          </cell>
          <cell r="N6">
            <v>7</v>
          </cell>
          <cell r="O6">
            <v>8</v>
          </cell>
          <cell r="P6">
            <v>8</v>
          </cell>
          <cell r="Q6">
            <v>3</v>
          </cell>
          <cell r="R6">
            <v>3</v>
          </cell>
          <cell r="S6">
            <v>37</v>
          </cell>
          <cell r="T6">
            <v>75</v>
          </cell>
        </row>
        <row r="7">
          <cell r="H7">
            <v>9</v>
          </cell>
          <cell r="I7">
            <v>5</v>
          </cell>
          <cell r="J7">
            <v>4</v>
          </cell>
          <cell r="K7">
            <v>4</v>
          </cell>
          <cell r="L7">
            <v>22</v>
          </cell>
          <cell r="M7">
            <v>8</v>
          </cell>
          <cell r="N7">
            <v>8</v>
          </cell>
          <cell r="O7">
            <v>8</v>
          </cell>
          <cell r="P7">
            <v>8</v>
          </cell>
          <cell r="Q7">
            <v>3</v>
          </cell>
          <cell r="R7">
            <v>5</v>
          </cell>
          <cell r="S7">
            <v>40</v>
          </cell>
          <cell r="T7">
            <v>77</v>
          </cell>
        </row>
        <row r="8">
          <cell r="H8">
            <v>9</v>
          </cell>
          <cell r="I8">
            <v>4</v>
          </cell>
          <cell r="J8">
            <v>4</v>
          </cell>
          <cell r="K8">
            <v>4</v>
          </cell>
          <cell r="L8">
            <v>21</v>
          </cell>
          <cell r="M8">
            <v>9</v>
          </cell>
          <cell r="N8">
            <v>8</v>
          </cell>
          <cell r="O8">
            <v>8</v>
          </cell>
          <cell r="P8">
            <v>7</v>
          </cell>
          <cell r="Q8">
            <v>3</v>
          </cell>
          <cell r="R8">
            <v>4</v>
          </cell>
          <cell r="S8">
            <v>39</v>
          </cell>
          <cell r="T8">
            <v>72</v>
          </cell>
        </row>
        <row r="9">
          <cell r="H9">
            <v>5</v>
          </cell>
          <cell r="I9">
            <v>3</v>
          </cell>
          <cell r="J9">
            <v>3</v>
          </cell>
          <cell r="K9">
            <v>3</v>
          </cell>
          <cell r="L9">
            <v>14</v>
          </cell>
          <cell r="M9">
            <v>4</v>
          </cell>
          <cell r="N9">
            <v>4</v>
          </cell>
          <cell r="O9">
            <v>7</v>
          </cell>
          <cell r="P9">
            <v>5</v>
          </cell>
          <cell r="Q9">
            <v>3</v>
          </cell>
          <cell r="R9">
            <v>3</v>
          </cell>
          <cell r="S9">
            <v>26</v>
          </cell>
          <cell r="T9">
            <v>59</v>
          </cell>
        </row>
        <row r="10">
          <cell r="H10">
            <v>4</v>
          </cell>
          <cell r="I10">
            <v>3</v>
          </cell>
          <cell r="J10">
            <v>3</v>
          </cell>
          <cell r="K10">
            <v>2</v>
          </cell>
          <cell r="L10">
            <v>12</v>
          </cell>
          <cell r="M10">
            <v>5</v>
          </cell>
          <cell r="N10">
            <v>2</v>
          </cell>
          <cell r="O10">
            <v>3</v>
          </cell>
          <cell r="P10">
            <v>3</v>
          </cell>
          <cell r="Q10">
            <v>2</v>
          </cell>
          <cell r="R10">
            <v>2</v>
          </cell>
          <cell r="S10">
            <v>17</v>
          </cell>
          <cell r="T10">
            <v>44</v>
          </cell>
        </row>
        <row r="11">
          <cell r="H11">
            <v>8</v>
          </cell>
          <cell r="I11">
            <v>4</v>
          </cell>
          <cell r="J11">
            <v>4</v>
          </cell>
          <cell r="K11">
            <v>3</v>
          </cell>
          <cell r="L11">
            <v>19</v>
          </cell>
          <cell r="M11">
            <v>8</v>
          </cell>
          <cell r="N11">
            <v>9</v>
          </cell>
          <cell r="O11">
            <v>8</v>
          </cell>
          <cell r="P11">
            <v>8</v>
          </cell>
          <cell r="Q11">
            <v>3</v>
          </cell>
          <cell r="R11">
            <v>4</v>
          </cell>
          <cell r="S11">
            <v>40</v>
          </cell>
          <cell r="T11">
            <v>72</v>
          </cell>
        </row>
      </sheetData>
      <sheetData sheetId="4">
        <row r="2">
          <cell r="H2">
            <v>10</v>
          </cell>
          <cell r="I2">
            <v>5</v>
          </cell>
          <cell r="J2">
            <v>5</v>
          </cell>
          <cell r="K2">
            <v>5</v>
          </cell>
          <cell r="L2">
            <v>25</v>
          </cell>
          <cell r="M2">
            <v>10</v>
          </cell>
          <cell r="N2">
            <v>8</v>
          </cell>
          <cell r="O2">
            <v>9</v>
          </cell>
          <cell r="P2">
            <v>9</v>
          </cell>
          <cell r="Q2">
            <v>5</v>
          </cell>
          <cell r="R2">
            <v>5</v>
          </cell>
          <cell r="S2">
            <v>46</v>
          </cell>
          <cell r="T2">
            <v>92</v>
          </cell>
        </row>
        <row r="3">
          <cell r="H3">
            <v>8</v>
          </cell>
          <cell r="I3">
            <v>5</v>
          </cell>
          <cell r="J3">
            <v>4</v>
          </cell>
          <cell r="K3">
            <v>4</v>
          </cell>
          <cell r="L3">
            <v>21</v>
          </cell>
          <cell r="M3">
            <v>8</v>
          </cell>
          <cell r="N3">
            <v>8</v>
          </cell>
          <cell r="O3">
            <v>9</v>
          </cell>
          <cell r="P3">
            <v>8</v>
          </cell>
          <cell r="Q3">
            <v>2</v>
          </cell>
          <cell r="R3">
            <v>3</v>
          </cell>
          <cell r="S3">
            <v>38</v>
          </cell>
          <cell r="T3">
            <v>77</v>
          </cell>
        </row>
        <row r="4">
          <cell r="H4">
            <v>2</v>
          </cell>
          <cell r="I4">
            <v>3</v>
          </cell>
          <cell r="J4">
            <v>4</v>
          </cell>
          <cell r="K4">
            <v>2</v>
          </cell>
          <cell r="L4">
            <v>11</v>
          </cell>
          <cell r="M4">
            <v>9</v>
          </cell>
          <cell r="N4">
            <v>8</v>
          </cell>
          <cell r="O4">
            <v>8</v>
          </cell>
          <cell r="P4">
            <v>8</v>
          </cell>
          <cell r="Q4">
            <v>3</v>
          </cell>
          <cell r="R4">
            <v>1</v>
          </cell>
          <cell r="S4">
            <v>37</v>
          </cell>
          <cell r="T4">
            <v>65</v>
          </cell>
        </row>
        <row r="5">
          <cell r="H5">
            <v>9</v>
          </cell>
          <cell r="I5">
            <v>5</v>
          </cell>
          <cell r="J5">
            <v>4</v>
          </cell>
          <cell r="K5">
            <v>5</v>
          </cell>
          <cell r="L5">
            <v>23</v>
          </cell>
          <cell r="M5">
            <v>6</v>
          </cell>
          <cell r="N5">
            <v>6</v>
          </cell>
          <cell r="O5">
            <v>7</v>
          </cell>
          <cell r="P5">
            <v>6</v>
          </cell>
          <cell r="Q5">
            <v>4</v>
          </cell>
          <cell r="R5">
            <v>5</v>
          </cell>
          <cell r="S5">
            <v>34</v>
          </cell>
          <cell r="T5">
            <v>78</v>
          </cell>
        </row>
        <row r="6">
          <cell r="H6">
            <v>8</v>
          </cell>
          <cell r="I6">
            <v>5</v>
          </cell>
          <cell r="J6">
            <v>5</v>
          </cell>
          <cell r="K6">
            <v>5</v>
          </cell>
          <cell r="L6">
            <v>23</v>
          </cell>
          <cell r="M6">
            <v>6</v>
          </cell>
          <cell r="N6">
            <v>8</v>
          </cell>
          <cell r="O6">
            <v>9</v>
          </cell>
          <cell r="P6">
            <v>7</v>
          </cell>
          <cell r="Q6">
            <v>5</v>
          </cell>
          <cell r="R6">
            <v>5</v>
          </cell>
          <cell r="S6">
            <v>40</v>
          </cell>
          <cell r="T6">
            <v>81</v>
          </cell>
        </row>
        <row r="7">
          <cell r="H7">
            <v>7</v>
          </cell>
          <cell r="I7">
            <v>5</v>
          </cell>
          <cell r="J7">
            <v>4</v>
          </cell>
          <cell r="K7">
            <v>4</v>
          </cell>
          <cell r="L7">
            <v>20</v>
          </cell>
          <cell r="M7">
            <v>8</v>
          </cell>
          <cell r="N7">
            <v>9</v>
          </cell>
          <cell r="O7">
            <v>8</v>
          </cell>
          <cell r="P7">
            <v>6</v>
          </cell>
          <cell r="Q7">
            <v>3</v>
          </cell>
          <cell r="R7">
            <v>4</v>
          </cell>
          <cell r="S7">
            <v>38</v>
          </cell>
          <cell r="T7">
            <v>73</v>
          </cell>
        </row>
        <row r="8">
          <cell r="H8">
            <v>8</v>
          </cell>
          <cell r="I8">
            <v>4</v>
          </cell>
          <cell r="J8">
            <v>3</v>
          </cell>
          <cell r="K8">
            <v>4</v>
          </cell>
          <cell r="L8">
            <v>19</v>
          </cell>
          <cell r="M8">
            <v>9</v>
          </cell>
          <cell r="N8">
            <v>8</v>
          </cell>
          <cell r="O8">
            <v>8</v>
          </cell>
          <cell r="P8">
            <v>7</v>
          </cell>
          <cell r="Q8">
            <v>4</v>
          </cell>
          <cell r="R8">
            <v>4</v>
          </cell>
          <cell r="S8">
            <v>40</v>
          </cell>
          <cell r="T8">
            <v>71</v>
          </cell>
        </row>
        <row r="9">
          <cell r="H9">
            <v>9</v>
          </cell>
          <cell r="I9">
            <v>4</v>
          </cell>
          <cell r="J9">
            <v>5</v>
          </cell>
          <cell r="K9">
            <v>4</v>
          </cell>
          <cell r="L9">
            <v>22</v>
          </cell>
          <cell r="M9">
            <v>7</v>
          </cell>
          <cell r="N9">
            <v>6</v>
          </cell>
          <cell r="O9">
            <v>7</v>
          </cell>
          <cell r="P9">
            <v>6</v>
          </cell>
          <cell r="Q9">
            <v>4</v>
          </cell>
          <cell r="R9">
            <v>3</v>
          </cell>
          <cell r="S9">
            <v>33</v>
          </cell>
          <cell r="T9">
            <v>74</v>
          </cell>
        </row>
        <row r="10">
          <cell r="H10">
            <v>5</v>
          </cell>
          <cell r="I10">
            <v>2</v>
          </cell>
          <cell r="J10">
            <v>3</v>
          </cell>
          <cell r="K10">
            <v>3</v>
          </cell>
          <cell r="L10">
            <v>13</v>
          </cell>
          <cell r="M10">
            <v>5</v>
          </cell>
          <cell r="N10">
            <v>3</v>
          </cell>
          <cell r="O10">
            <v>5</v>
          </cell>
          <cell r="P10">
            <v>4</v>
          </cell>
          <cell r="Q10">
            <v>2</v>
          </cell>
          <cell r="R10">
            <v>3</v>
          </cell>
          <cell r="S10">
            <v>22</v>
          </cell>
          <cell r="T10">
            <v>50</v>
          </cell>
        </row>
        <row r="11">
          <cell r="H11">
            <v>8</v>
          </cell>
          <cell r="I11">
            <v>3</v>
          </cell>
          <cell r="J11">
            <v>4</v>
          </cell>
          <cell r="K11">
            <v>4</v>
          </cell>
          <cell r="L11">
            <v>19</v>
          </cell>
          <cell r="M11">
            <v>10</v>
          </cell>
          <cell r="N11">
            <v>9</v>
          </cell>
          <cell r="O11">
            <v>7</v>
          </cell>
          <cell r="P11">
            <v>8</v>
          </cell>
          <cell r="Q11">
            <v>5</v>
          </cell>
          <cell r="R11">
            <v>4</v>
          </cell>
          <cell r="S11">
            <v>43</v>
          </cell>
          <cell r="T11">
            <v>75</v>
          </cell>
        </row>
      </sheetData>
      <sheetData sheetId="5">
        <row r="2">
          <cell r="H2">
            <v>10</v>
          </cell>
          <cell r="I2">
            <v>5</v>
          </cell>
          <cell r="J2">
            <v>5</v>
          </cell>
          <cell r="K2">
            <v>4</v>
          </cell>
          <cell r="L2">
            <v>24</v>
          </cell>
          <cell r="M2">
            <v>9</v>
          </cell>
          <cell r="N2">
            <v>9</v>
          </cell>
          <cell r="O2">
            <v>9</v>
          </cell>
          <cell r="P2">
            <v>9</v>
          </cell>
          <cell r="Q2">
            <v>4</v>
          </cell>
          <cell r="R2">
            <v>5</v>
          </cell>
          <cell r="S2">
            <v>45</v>
          </cell>
          <cell r="T2">
            <v>90</v>
          </cell>
        </row>
        <row r="3">
          <cell r="H3">
            <v>9</v>
          </cell>
          <cell r="I3">
            <v>4</v>
          </cell>
          <cell r="J3">
            <v>5</v>
          </cell>
          <cell r="K3">
            <v>3</v>
          </cell>
          <cell r="L3">
            <v>21</v>
          </cell>
          <cell r="M3">
            <v>9</v>
          </cell>
          <cell r="N3">
            <v>9</v>
          </cell>
          <cell r="O3">
            <v>9</v>
          </cell>
          <cell r="P3">
            <v>9</v>
          </cell>
          <cell r="Q3">
            <v>4</v>
          </cell>
          <cell r="R3">
            <v>5</v>
          </cell>
          <cell r="S3">
            <v>45</v>
          </cell>
          <cell r="T3">
            <v>84</v>
          </cell>
        </row>
        <row r="4">
          <cell r="H4">
            <v>9</v>
          </cell>
          <cell r="I4">
            <v>3</v>
          </cell>
          <cell r="J4">
            <v>5</v>
          </cell>
          <cell r="K4">
            <v>5</v>
          </cell>
          <cell r="L4">
            <v>22</v>
          </cell>
          <cell r="M4">
            <v>7</v>
          </cell>
          <cell r="N4">
            <v>8</v>
          </cell>
          <cell r="O4">
            <v>9</v>
          </cell>
          <cell r="P4">
            <v>8</v>
          </cell>
          <cell r="Q4">
            <v>5</v>
          </cell>
          <cell r="R4">
            <v>4</v>
          </cell>
          <cell r="S4">
            <v>41</v>
          </cell>
          <cell r="T4">
            <v>80</v>
          </cell>
        </row>
        <row r="5">
          <cell r="H5">
            <v>9</v>
          </cell>
          <cell r="I5">
            <v>4</v>
          </cell>
          <cell r="J5">
            <v>5</v>
          </cell>
          <cell r="K5">
            <v>5</v>
          </cell>
          <cell r="L5">
            <v>23</v>
          </cell>
          <cell r="M5">
            <v>8</v>
          </cell>
          <cell r="N5">
            <v>8</v>
          </cell>
          <cell r="O5">
            <v>9</v>
          </cell>
          <cell r="P5">
            <v>8</v>
          </cell>
          <cell r="Q5">
            <v>5</v>
          </cell>
          <cell r="R5">
            <v>5</v>
          </cell>
          <cell r="S5">
            <v>43</v>
          </cell>
          <cell r="T5">
            <v>87</v>
          </cell>
        </row>
        <row r="6">
          <cell r="H6">
            <v>6</v>
          </cell>
          <cell r="I6">
            <v>3</v>
          </cell>
          <cell r="J6">
            <v>5</v>
          </cell>
          <cell r="K6">
            <v>4</v>
          </cell>
          <cell r="L6">
            <v>18</v>
          </cell>
          <cell r="M6">
            <v>7</v>
          </cell>
          <cell r="N6">
            <v>6</v>
          </cell>
          <cell r="O6">
            <v>8</v>
          </cell>
          <cell r="P6">
            <v>7</v>
          </cell>
          <cell r="Q6">
            <v>5</v>
          </cell>
          <cell r="R6">
            <v>4</v>
          </cell>
          <cell r="S6">
            <v>37</v>
          </cell>
          <cell r="T6">
            <v>73</v>
          </cell>
        </row>
        <row r="7">
          <cell r="H7">
            <v>6</v>
          </cell>
          <cell r="I7">
            <v>4</v>
          </cell>
          <cell r="J7">
            <v>5</v>
          </cell>
          <cell r="K7">
            <v>4</v>
          </cell>
          <cell r="L7">
            <v>19</v>
          </cell>
          <cell r="M7">
            <v>6</v>
          </cell>
          <cell r="N7">
            <v>6</v>
          </cell>
          <cell r="O7">
            <v>8</v>
          </cell>
          <cell r="P7">
            <v>6</v>
          </cell>
          <cell r="Q7">
            <v>4</v>
          </cell>
          <cell r="R7">
            <v>4</v>
          </cell>
          <cell r="S7">
            <v>34</v>
          </cell>
          <cell r="T7">
            <v>68</v>
          </cell>
        </row>
        <row r="8">
          <cell r="H8">
            <v>8</v>
          </cell>
          <cell r="I8">
            <v>3</v>
          </cell>
          <cell r="J8">
            <v>5</v>
          </cell>
          <cell r="K8">
            <v>4</v>
          </cell>
          <cell r="L8">
            <v>20</v>
          </cell>
          <cell r="M8">
            <v>8</v>
          </cell>
          <cell r="N8">
            <v>8</v>
          </cell>
          <cell r="O8">
            <v>9</v>
          </cell>
          <cell r="P8">
            <v>7</v>
          </cell>
          <cell r="Q8">
            <v>5</v>
          </cell>
          <cell r="R8">
            <v>5</v>
          </cell>
          <cell r="S8">
            <v>42</v>
          </cell>
          <cell r="T8">
            <v>74</v>
          </cell>
        </row>
        <row r="9">
          <cell r="H9">
            <v>6</v>
          </cell>
          <cell r="I9">
            <v>4</v>
          </cell>
          <cell r="J9">
            <v>4</v>
          </cell>
          <cell r="K9">
            <v>4</v>
          </cell>
          <cell r="L9">
            <v>18</v>
          </cell>
          <cell r="M9">
            <v>4</v>
          </cell>
          <cell r="N9">
            <v>4</v>
          </cell>
          <cell r="O9">
            <v>6</v>
          </cell>
          <cell r="P9">
            <v>4</v>
          </cell>
          <cell r="Q9">
            <v>4</v>
          </cell>
          <cell r="R9">
            <v>5</v>
          </cell>
          <cell r="S9">
            <v>27</v>
          </cell>
          <cell r="T9">
            <v>64</v>
          </cell>
        </row>
        <row r="10">
          <cell r="H10">
            <v>5</v>
          </cell>
          <cell r="I10">
            <v>3</v>
          </cell>
          <cell r="J10">
            <v>3</v>
          </cell>
          <cell r="K10">
            <v>3</v>
          </cell>
          <cell r="L10">
            <v>14</v>
          </cell>
          <cell r="M10">
            <v>5</v>
          </cell>
          <cell r="N10">
            <v>3</v>
          </cell>
          <cell r="O10">
            <v>5</v>
          </cell>
          <cell r="P10">
            <v>5</v>
          </cell>
          <cell r="Q10">
            <v>2</v>
          </cell>
          <cell r="R10">
            <v>4</v>
          </cell>
          <cell r="S10">
            <v>24</v>
          </cell>
          <cell r="T10">
            <v>53</v>
          </cell>
        </row>
        <row r="11">
          <cell r="H11">
            <v>9</v>
          </cell>
          <cell r="I11">
            <v>5</v>
          </cell>
          <cell r="J11">
            <v>4</v>
          </cell>
          <cell r="K11">
            <v>4</v>
          </cell>
          <cell r="L11">
            <v>22</v>
          </cell>
          <cell r="M11">
            <v>9</v>
          </cell>
          <cell r="N11">
            <v>9</v>
          </cell>
          <cell r="O11">
            <v>9</v>
          </cell>
          <cell r="P11">
            <v>9</v>
          </cell>
          <cell r="Q11">
            <v>4</v>
          </cell>
          <cell r="R11">
            <v>4</v>
          </cell>
          <cell r="S11">
            <v>44</v>
          </cell>
          <cell r="T11">
            <v>79</v>
          </cell>
        </row>
      </sheetData>
      <sheetData sheetId="6">
        <row r="2">
          <cell r="H2">
            <v>10</v>
          </cell>
          <cell r="I2">
            <v>4</v>
          </cell>
          <cell r="J2">
            <v>4</v>
          </cell>
          <cell r="K2">
            <v>4</v>
          </cell>
          <cell r="L2">
            <v>22</v>
          </cell>
          <cell r="M2">
            <v>9</v>
          </cell>
          <cell r="N2">
            <v>10</v>
          </cell>
          <cell r="O2">
            <v>9</v>
          </cell>
          <cell r="P2">
            <v>9</v>
          </cell>
          <cell r="Q2">
            <v>5</v>
          </cell>
          <cell r="R2">
            <v>5</v>
          </cell>
          <cell r="S2">
            <v>47</v>
          </cell>
          <cell r="T2">
            <v>90</v>
          </cell>
        </row>
        <row r="3">
          <cell r="H3">
            <v>9</v>
          </cell>
          <cell r="I3">
            <v>4</v>
          </cell>
          <cell r="J3">
            <v>3</v>
          </cell>
          <cell r="K3">
            <v>4</v>
          </cell>
          <cell r="L3">
            <v>20</v>
          </cell>
          <cell r="M3">
            <v>8</v>
          </cell>
          <cell r="N3">
            <v>8</v>
          </cell>
          <cell r="O3">
            <v>9</v>
          </cell>
          <cell r="P3">
            <v>8</v>
          </cell>
          <cell r="Q3">
            <v>4</v>
          </cell>
          <cell r="R3">
            <v>5</v>
          </cell>
          <cell r="S3">
            <v>42</v>
          </cell>
          <cell r="T3">
            <v>80</v>
          </cell>
        </row>
        <row r="4">
          <cell r="H4">
            <v>9</v>
          </cell>
          <cell r="I4">
            <v>4</v>
          </cell>
          <cell r="J4">
            <v>4</v>
          </cell>
          <cell r="K4">
            <v>4</v>
          </cell>
          <cell r="L4">
            <v>21</v>
          </cell>
          <cell r="M4">
            <v>7</v>
          </cell>
          <cell r="N4">
            <v>8</v>
          </cell>
          <cell r="O4">
            <v>8</v>
          </cell>
          <cell r="P4">
            <v>7</v>
          </cell>
          <cell r="Q4">
            <v>4</v>
          </cell>
          <cell r="R4">
            <v>4</v>
          </cell>
          <cell r="S4">
            <v>38</v>
          </cell>
          <cell r="T4">
            <v>76</v>
          </cell>
        </row>
        <row r="5">
          <cell r="H5">
            <v>10</v>
          </cell>
          <cell r="I5">
            <v>4</v>
          </cell>
          <cell r="J5">
            <v>5</v>
          </cell>
          <cell r="K5">
            <v>5</v>
          </cell>
          <cell r="L5">
            <v>24</v>
          </cell>
          <cell r="M5">
            <v>8</v>
          </cell>
          <cell r="N5">
            <v>7</v>
          </cell>
          <cell r="O5">
            <v>9</v>
          </cell>
          <cell r="P5">
            <v>9</v>
          </cell>
          <cell r="Q5">
            <v>5</v>
          </cell>
          <cell r="R5">
            <v>4</v>
          </cell>
          <cell r="S5">
            <v>42</v>
          </cell>
          <cell r="T5">
            <v>87</v>
          </cell>
        </row>
        <row r="6">
          <cell r="H6">
            <v>6</v>
          </cell>
          <cell r="I6">
            <v>4</v>
          </cell>
          <cell r="J6">
            <v>5</v>
          </cell>
          <cell r="K6">
            <v>3</v>
          </cell>
          <cell r="L6">
            <v>18</v>
          </cell>
          <cell r="M6">
            <v>7</v>
          </cell>
          <cell r="N6">
            <v>7</v>
          </cell>
          <cell r="O6">
            <v>7</v>
          </cell>
          <cell r="P6">
            <v>7</v>
          </cell>
          <cell r="Q6">
            <v>4</v>
          </cell>
          <cell r="R6">
            <v>4</v>
          </cell>
          <cell r="S6">
            <v>36</v>
          </cell>
          <cell r="T6">
            <v>72</v>
          </cell>
        </row>
        <row r="7">
          <cell r="H7">
            <v>8</v>
          </cell>
          <cell r="I7">
            <v>5</v>
          </cell>
          <cell r="J7">
            <v>5</v>
          </cell>
          <cell r="K7">
            <v>4</v>
          </cell>
          <cell r="L7">
            <v>22</v>
          </cell>
          <cell r="M7">
            <v>9</v>
          </cell>
          <cell r="N7">
            <v>8</v>
          </cell>
          <cell r="O7">
            <v>9</v>
          </cell>
          <cell r="P7">
            <v>9</v>
          </cell>
          <cell r="Q7">
            <v>3</v>
          </cell>
          <cell r="R7">
            <v>4</v>
          </cell>
          <cell r="S7">
            <v>42</v>
          </cell>
          <cell r="T7">
            <v>79</v>
          </cell>
        </row>
        <row r="8">
          <cell r="H8">
            <v>7</v>
          </cell>
          <cell r="I8">
            <v>7</v>
          </cell>
          <cell r="J8">
            <v>5</v>
          </cell>
          <cell r="K8">
            <v>4</v>
          </cell>
          <cell r="L8">
            <v>23</v>
          </cell>
          <cell r="M8">
            <v>7</v>
          </cell>
          <cell r="N8">
            <v>8</v>
          </cell>
          <cell r="O8">
            <v>8</v>
          </cell>
          <cell r="P8">
            <v>7</v>
          </cell>
          <cell r="Q8">
            <v>4</v>
          </cell>
          <cell r="R8">
            <v>4</v>
          </cell>
          <cell r="S8">
            <v>38</v>
          </cell>
          <cell r="T8">
            <v>73</v>
          </cell>
        </row>
        <row r="9">
          <cell r="H9">
            <v>7</v>
          </cell>
          <cell r="I9">
            <v>3</v>
          </cell>
          <cell r="J9">
            <v>4</v>
          </cell>
          <cell r="K9">
            <v>4</v>
          </cell>
          <cell r="L9">
            <v>18</v>
          </cell>
          <cell r="M9">
            <v>5</v>
          </cell>
          <cell r="N9">
            <v>5</v>
          </cell>
          <cell r="O9">
            <v>5</v>
          </cell>
          <cell r="P9">
            <v>4</v>
          </cell>
          <cell r="Q9">
            <v>4</v>
          </cell>
          <cell r="R9">
            <v>4</v>
          </cell>
          <cell r="S9">
            <v>27</v>
          </cell>
          <cell r="T9">
            <v>64</v>
          </cell>
        </row>
        <row r="10">
          <cell r="H10">
            <v>5</v>
          </cell>
          <cell r="I10">
            <v>3</v>
          </cell>
          <cell r="J10">
            <v>2</v>
          </cell>
          <cell r="K10">
            <v>2</v>
          </cell>
          <cell r="L10">
            <v>12</v>
          </cell>
          <cell r="M10">
            <v>3</v>
          </cell>
          <cell r="N10">
            <v>3</v>
          </cell>
          <cell r="O10">
            <v>4</v>
          </cell>
          <cell r="P10">
            <v>3</v>
          </cell>
          <cell r="Q10">
            <v>2</v>
          </cell>
          <cell r="R10">
            <v>3</v>
          </cell>
          <cell r="S10">
            <v>18</v>
          </cell>
          <cell r="T10">
            <v>45</v>
          </cell>
        </row>
        <row r="11">
          <cell r="H11">
            <v>9</v>
          </cell>
          <cell r="I11">
            <v>4</v>
          </cell>
          <cell r="J11">
            <v>4</v>
          </cell>
          <cell r="K11">
            <v>4</v>
          </cell>
          <cell r="L11">
            <v>21</v>
          </cell>
          <cell r="M11">
            <v>9</v>
          </cell>
          <cell r="N11">
            <v>8</v>
          </cell>
          <cell r="O11">
            <v>9</v>
          </cell>
          <cell r="P11">
            <v>7</v>
          </cell>
          <cell r="Q11">
            <v>4</v>
          </cell>
          <cell r="R11">
            <v>5</v>
          </cell>
          <cell r="S11">
            <v>42</v>
          </cell>
          <cell r="T11">
            <v>76</v>
          </cell>
        </row>
      </sheetData>
      <sheetData sheetId="7"/>
      <sheetData sheetId="8"/>
    </sheetDataSet>
  </externalBook>
</externalLink>
</file>

<file path=xl/theme/theme1.xml><?xml version="1.0" encoding="utf-8"?>
<a:theme xmlns:a="http://schemas.openxmlformats.org/drawingml/2006/main" name="Motiv systému Office">
  <a:themeElements>
    <a:clrScheme name="Kancelář">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Kancelář">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11"/>
  <sheetViews>
    <sheetView topLeftCell="B1" workbookViewId="0">
      <selection activeCell="B1" sqref="A1:XFD1048576"/>
    </sheetView>
  </sheetViews>
  <sheetFormatPr defaultRowHeight="15" x14ac:dyDescent="0.25"/>
  <cols>
    <col min="1" max="1" width="43.42578125" customWidth="1"/>
    <col min="2" max="2" width="57.140625" customWidth="1"/>
    <col min="3" max="20" width="10.7109375" customWidth="1"/>
  </cols>
  <sheetData>
    <row r="1" spans="1:20" ht="69" customHeight="1" thickBot="1" x14ac:dyDescent="0.3">
      <c r="A1" s="6" t="s">
        <v>1</v>
      </c>
      <c r="B1" s="6" t="s">
        <v>0</v>
      </c>
      <c r="C1" s="8" t="s">
        <v>2</v>
      </c>
      <c r="D1" s="9" t="s">
        <v>3</v>
      </c>
      <c r="E1" s="9" t="s">
        <v>4</v>
      </c>
      <c r="F1" s="10" t="s">
        <v>5</v>
      </c>
      <c r="G1" s="11" t="s">
        <v>6</v>
      </c>
      <c r="H1" s="34" t="s">
        <v>7</v>
      </c>
      <c r="I1" s="35" t="s">
        <v>8</v>
      </c>
      <c r="J1" s="35" t="s">
        <v>9</v>
      </c>
      <c r="K1" s="36" t="s">
        <v>10</v>
      </c>
      <c r="L1" s="37" t="s">
        <v>11</v>
      </c>
      <c r="M1" s="34" t="s">
        <v>12</v>
      </c>
      <c r="N1" s="35" t="s">
        <v>13</v>
      </c>
      <c r="O1" s="35" t="s">
        <v>14</v>
      </c>
      <c r="P1" s="36" t="s">
        <v>15</v>
      </c>
      <c r="Q1" s="35" t="s">
        <v>16</v>
      </c>
      <c r="R1" s="38" t="s">
        <v>17</v>
      </c>
      <c r="S1" s="37" t="s">
        <v>18</v>
      </c>
      <c r="T1" s="12" t="s">
        <v>19</v>
      </c>
    </row>
    <row r="2" spans="1:20" x14ac:dyDescent="0.25">
      <c r="A2" s="1" t="s">
        <v>24</v>
      </c>
      <c r="B2" s="14" t="s">
        <v>25</v>
      </c>
      <c r="C2" s="17">
        <v>6</v>
      </c>
      <c r="D2" s="18">
        <v>4</v>
      </c>
      <c r="E2" s="18">
        <v>6</v>
      </c>
      <c r="F2" s="19">
        <v>5</v>
      </c>
      <c r="G2" s="31">
        <f t="shared" ref="G2:G11" si="0">SUM(C2:F2)</f>
        <v>21</v>
      </c>
      <c r="H2" s="7">
        <f>AVERAGE([1]P1!H2,[1]P3!H2,[1]P4!H2,[1]P5!H2,[1]P6!H2,[1]P7!H2,[1]P8!H2)</f>
        <v>10</v>
      </c>
      <c r="I2" s="40">
        <f>AVERAGE([1]P1!I2,[1]P3!I2,[1]P4!I2,[1]P5!I2,[1]P6!I2,[1]P7!I2,[1]P8!I2)</f>
        <v>4.5714285714285712</v>
      </c>
      <c r="J2" s="40">
        <f>AVERAGE([1]P1!J2,[1]P3!J2,[1]P4!J2,[1]P5!J2,[1]P6!J2,[1]P7!J2,[1]P8!J2)</f>
        <v>4.5714285714285712</v>
      </c>
      <c r="K2" s="41">
        <f>AVERAGE([1]P1!K2,[1]P3!K2,[1]P4!K2,[1]P5!K2,[1]P6!K2,[1]P7!K2,[1]P8!K2)</f>
        <v>4.5714285714285712</v>
      </c>
      <c r="L2" s="3">
        <f>AVERAGE([1]P1!L2,[1]P3!L2,[1]P4!L2,[1]P5!L2,[1]P6!L2,[1]P7!L2,[1]P8!L2)</f>
        <v>23.714285714285715</v>
      </c>
      <c r="M2" s="7">
        <f>AVERAGE([1]P1!M2,[1]P3!M2,[1]P4!M2,[1]P5!M2,[1]P6!M2,[1]P7!M2,[1]P8!M2)</f>
        <v>9.1428571428571423</v>
      </c>
      <c r="N2" s="40">
        <f>AVERAGE([1]P1!N2,[1]P3!N2,[1]P4!N2,[1]P5!N2,[1]P6!N2,[1]P7!N2,[1]P8!N2)</f>
        <v>9.4285714285714288</v>
      </c>
      <c r="O2" s="40">
        <f>AVERAGE([1]P1!O2,[1]P3!O2,[1]P4!O2,[1]P5!O2,[1]P6!O2,[1]P7!O2,[1]P8!O2)</f>
        <v>9.4285714285714288</v>
      </c>
      <c r="P2" s="40">
        <f>AVERAGE([1]P1!P2,[1]P3!P2,[1]P4!P2,[1]P5!P2,[1]P6!P2,[1]P7!P2,[1]P8!P2)</f>
        <v>9</v>
      </c>
      <c r="Q2" s="40">
        <f>AVERAGE([1]P1!Q2,[1]P3!Q2,[1]P4!Q2,[1]P5!Q2,[1]P6!Q2,[1]P7!Q2,[1]P8!Q2)</f>
        <v>4.2857142857142856</v>
      </c>
      <c r="R2" s="41">
        <f>AVERAGE([1]P1!R2,[1]P3!R2,[1]P4!R2,[1]P5!R2,[1]P6!R2,[1]P7!R2,[1]P8!R2)</f>
        <v>5</v>
      </c>
      <c r="S2" s="3">
        <f>AVERAGE([1]P1!S2,[1]P3!S2,[1]P4!S2,[1]P5!S2,[1]P6!S2,[1]P7!S2,[1]P8!S2)</f>
        <v>46.285714285714285</v>
      </c>
      <c r="T2" s="3">
        <f>AVERAGE([1]P1!T2,[1]P3!T2,[1]P4!T2,[1]P5!T2,[1]P6!T2,[1]P7!T2,[1]P8!T2)</f>
        <v>91</v>
      </c>
    </row>
    <row r="3" spans="1:20" x14ac:dyDescent="0.25">
      <c r="A3" s="1" t="s">
        <v>30</v>
      </c>
      <c r="B3" s="15" t="s">
        <v>31</v>
      </c>
      <c r="C3" s="4">
        <v>5</v>
      </c>
      <c r="D3" s="5">
        <v>5</v>
      </c>
      <c r="E3" s="5">
        <v>6</v>
      </c>
      <c r="F3" s="20">
        <v>5</v>
      </c>
      <c r="G3" s="25">
        <f t="shared" si="0"/>
        <v>21</v>
      </c>
      <c r="H3" s="42">
        <f>AVERAGE([1]P1!H5,[1]P3!H5,[1]P4!H5,[1]P5!H5,[1]P6!H5,[1]P7!H5,[1]P8!H5)</f>
        <v>9</v>
      </c>
      <c r="I3" s="39">
        <f>AVERAGE([1]P1!I5,[1]P3!I5,[1]P4!I5,[1]P5!I5,[1]P6!I5,[1]P7!I5,[1]P8!I5)</f>
        <v>4.2857142857142856</v>
      </c>
      <c r="J3" s="39">
        <f>AVERAGE([1]P1!J5,[1]P3!J5,[1]P4!J5,[1]P5!J5,[1]P6!J5,[1]P7!J5,[1]P8!J5)</f>
        <v>4.8571428571428568</v>
      </c>
      <c r="K3" s="43">
        <f>AVERAGE([1]P1!K5,[1]P3!K5,[1]P4!K5,[1]P5!K5,[1]P6!K5,[1]P7!K5,[1]P8!K5)</f>
        <v>5</v>
      </c>
      <c r="L3" s="47">
        <f>AVERAGE([1]P1!L5,[1]P3!L5,[1]P4!L5,[1]P5!L5,[1]P6!L5,[1]P7!L5,[1]P8!L5)</f>
        <v>23.142857142857142</v>
      </c>
      <c r="M3" s="42">
        <f>AVERAGE([1]P1!M5,[1]P3!M5,[1]P4!M5,[1]P5!M5,[1]P6!M5,[1]P7!M5,[1]P8!M5)</f>
        <v>7.4285714285714288</v>
      </c>
      <c r="N3" s="39">
        <f>AVERAGE([1]P1!N5,[1]P3!N5,[1]P4!N5,[1]P5!N5,[1]P6!N5,[1]P7!N5,[1]P8!N5)</f>
        <v>7.8571428571428568</v>
      </c>
      <c r="O3" s="39">
        <f>AVERAGE([1]P1!O5,[1]P3!O5,[1]P4!O5,[1]P5!O5,[1]P6!O5,[1]P7!O5,[1]P8!O5)</f>
        <v>9</v>
      </c>
      <c r="P3" s="39">
        <f>AVERAGE([1]P1!P5,[1]P3!P5,[1]P4!P5,[1]P5!P5,[1]P6!P5,[1]P7!P5,[1]P8!P5)</f>
        <v>7.8571428571428568</v>
      </c>
      <c r="Q3" s="39">
        <f>AVERAGE([1]P1!Q5,[1]P3!Q5,[1]P4!Q5,[1]P5!Q5,[1]P6!Q5,[1]P7!Q5,[1]P8!Q5)</f>
        <v>4.4285714285714288</v>
      </c>
      <c r="R3" s="43">
        <f>AVERAGE([1]P1!R5,[1]P3!R5,[1]P4!R5,[1]P5!R5,[1]P6!R5,[1]P7!R5,[1]P8!R5)</f>
        <v>4.4285714285714288</v>
      </c>
      <c r="S3" s="47">
        <f>AVERAGE([1]P1!S5,[1]P3!S5,[1]P4!S5,[1]P5!S5,[1]P6!S5,[1]P7!S5,[1]P8!S5)</f>
        <v>41</v>
      </c>
      <c r="T3" s="47">
        <f>AVERAGE([1]P1!T5,[1]P3!T5,[1]P4!T5,[1]P5!T5,[1]P6!T5,[1]P7!T5,[1]P8!T5)</f>
        <v>85.142857142857139</v>
      </c>
    </row>
    <row r="4" spans="1:20" x14ac:dyDescent="0.25">
      <c r="A4" s="1" t="s">
        <v>26</v>
      </c>
      <c r="B4" s="15" t="s">
        <v>27</v>
      </c>
      <c r="C4" s="4">
        <v>5</v>
      </c>
      <c r="D4" s="5">
        <v>4</v>
      </c>
      <c r="E4" s="5">
        <v>4</v>
      </c>
      <c r="F4" s="20">
        <v>5</v>
      </c>
      <c r="G4" s="24">
        <f t="shared" si="0"/>
        <v>18</v>
      </c>
      <c r="H4" s="42">
        <f>AVERAGE([1]P1!H3,[1]P3!H3,[1]P4!H3,[1]P5!H3,[1]P6!H3,[1]P7!H3,[1]P8!H3)</f>
        <v>8.5714285714285712</v>
      </c>
      <c r="I4" s="39">
        <f>AVERAGE([1]P1!I3,[1]P3!I3,[1]P4!I3,[1]P5!I3,[1]P6!I3,[1]P7!I3,[1]P8!I3)</f>
        <v>4.2857142857142856</v>
      </c>
      <c r="J4" s="39">
        <f>AVERAGE([1]P1!J3,[1]P3!J3,[1]P4!J3,[1]P5!J3,[1]P6!J3,[1]P7!J3,[1]P8!J3)</f>
        <v>4.1428571428571432</v>
      </c>
      <c r="K4" s="43">
        <f>AVERAGE([1]P1!K3,[1]P3!K3,[1]P4!K3,[1]P5!K3,[1]P6!K3,[1]P7!K3,[1]P8!K3)</f>
        <v>4</v>
      </c>
      <c r="L4" s="47">
        <f>AVERAGE([1]P1!L3,[1]P3!L3,[1]P4!L3,[1]P5!L3,[1]P6!L3,[1]P7!L3,[1]P8!L3)</f>
        <v>21</v>
      </c>
      <c r="M4" s="42">
        <f>AVERAGE([1]P1!M3,[1]P3!M3,[1]P4!M3,[1]P5!M3,[1]P6!M3,[1]P7!M3,[1]P8!M3)</f>
        <v>8</v>
      </c>
      <c r="N4" s="39">
        <f>AVERAGE([1]P1!N3,[1]P3!N3,[1]P4!N3,[1]P5!N3,[1]P6!N3,[1]P7!N3,[1]P8!N3)</f>
        <v>8.2857142857142865</v>
      </c>
      <c r="O4" s="39">
        <f>AVERAGE([1]P1!O3,[1]P3!O3,[1]P4!O3,[1]P5!O3,[1]P6!O3,[1]P7!O3,[1]P8!O3)</f>
        <v>9</v>
      </c>
      <c r="P4" s="39">
        <f>AVERAGE([1]P1!P3,[1]P3!P3,[1]P4!P3,[1]P5!P3,[1]P6!P3,[1]P7!P3,[1]P8!P3)</f>
        <v>8.4285714285714288</v>
      </c>
      <c r="Q4" s="39">
        <f>AVERAGE([1]P1!Q3,[1]P3!Q3,[1]P4!Q3,[1]P5!Q3,[1]P6!Q3,[1]P7!Q3,[1]P8!Q3)</f>
        <v>3.4285714285714284</v>
      </c>
      <c r="R4" s="43">
        <f>AVERAGE([1]P1!R3,[1]P3!R3,[1]P4!R3,[1]P5!R3,[1]P6!R3,[1]P7!R3,[1]P8!R3)</f>
        <v>4.2857142857142856</v>
      </c>
      <c r="S4" s="47">
        <f>AVERAGE([1]P1!S3,[1]P3!S3,[1]P4!S3,[1]P5!S3,[1]P6!S3,[1]P7!S3,[1]P8!S3)</f>
        <v>41.428571428571431</v>
      </c>
      <c r="T4" s="47">
        <f>AVERAGE([1]P1!T3,[1]P3!T3,[1]P4!T3,[1]P5!T3,[1]P6!T3,[1]P7!T3,[1]P8!T3)</f>
        <v>80.428571428571431</v>
      </c>
    </row>
    <row r="5" spans="1:20" x14ac:dyDescent="0.25">
      <c r="A5" s="1" t="s">
        <v>33</v>
      </c>
      <c r="B5" s="15" t="s">
        <v>34</v>
      </c>
      <c r="C5" s="4">
        <v>6</v>
      </c>
      <c r="D5" s="5">
        <v>4</v>
      </c>
      <c r="E5" s="5">
        <v>3</v>
      </c>
      <c r="F5" s="20">
        <v>2</v>
      </c>
      <c r="G5" s="24">
        <f t="shared" si="0"/>
        <v>15</v>
      </c>
      <c r="H5" s="42">
        <f>AVERAGE([1]P1!H7,[1]P3!H7,[1]P4!H7,[1]P5!H7,[1]P6!H7,[1]P7!H7,[1]P8!H7)</f>
        <v>7.5714285714285712</v>
      </c>
      <c r="I5" s="39">
        <f>AVERAGE([1]P1!I7,[1]P3!I7,[1]P4!I7,[1]P5!I7,[1]P6!I7,[1]P7!I7,[1]P8!I7)</f>
        <v>4.4285714285714288</v>
      </c>
      <c r="J5" s="39">
        <f>AVERAGE([1]P1!J7,[1]P3!J7,[1]P4!J7,[1]P5!J7,[1]P6!J7,[1]P7!J7,[1]P8!J7)</f>
        <v>4.4285714285714288</v>
      </c>
      <c r="K5" s="43">
        <f>AVERAGE([1]P1!K7,[1]P3!K7,[1]P4!K7,[1]P5!K7,[1]P6!K7,[1]P7!K7,[1]P8!K7)</f>
        <v>4.1428571428571432</v>
      </c>
      <c r="L5" s="47">
        <f>AVERAGE([1]P1!L7,[1]P3!L7,[1]P4!L7,[1]P5!L7,[1]P6!L7,[1]P7!L7,[1]P8!L7)</f>
        <v>20.571428571428573</v>
      </c>
      <c r="M5" s="42">
        <f>AVERAGE([1]P1!M7,[1]P3!M7,[1]P4!M7,[1]P5!M7,[1]P6!M7,[1]P7!M7,[1]P8!M7)</f>
        <v>7.5714285714285712</v>
      </c>
      <c r="N5" s="39">
        <f>AVERAGE([1]P1!N7,[1]P3!N7,[1]P4!N7,[1]P5!N7,[1]P6!N7,[1]P7!N7,[1]P8!N7)</f>
        <v>7.5714285714285712</v>
      </c>
      <c r="O5" s="39">
        <f>AVERAGE([1]P1!O7,[1]P3!O7,[1]P4!O7,[1]P5!O7,[1]P6!O7,[1]P7!O7,[1]P8!O7)</f>
        <v>8.5714285714285712</v>
      </c>
      <c r="P5" s="39">
        <f>AVERAGE([1]P1!P7,[1]P3!P7,[1]P4!P7,[1]P5!P7,[1]P6!P7,[1]P7!P7,[1]P8!P7)</f>
        <v>7.2857142857142856</v>
      </c>
      <c r="Q5" s="39">
        <f>AVERAGE([1]P1!Q7,[1]P3!Q7,[1]P4!Q7,[1]P5!Q7,[1]P6!Q7,[1]P7!Q7,[1]P8!Q7)</f>
        <v>3.7142857142857144</v>
      </c>
      <c r="R5" s="43">
        <f>AVERAGE([1]P1!R7,[1]P3!R7,[1]P4!R7,[1]P5!R7,[1]P6!R7,[1]P7!R7,[1]P8!R7)</f>
        <v>4.1428571428571432</v>
      </c>
      <c r="S5" s="47">
        <f>AVERAGE([1]P1!S7,[1]P3!S7,[1]P4!S7,[1]P5!S7,[1]P6!S7,[1]P7!S7,[1]P8!S7)</f>
        <v>38.857142857142854</v>
      </c>
      <c r="T5" s="47">
        <f>AVERAGE([1]P1!T7,[1]P3!T7,[1]P4!T7,[1]P5!T7,[1]P6!T7,[1]P7!T7,[1]P8!T7)</f>
        <v>74.428571428571431</v>
      </c>
    </row>
    <row r="6" spans="1:20" x14ac:dyDescent="0.25">
      <c r="A6" s="1" t="s">
        <v>32</v>
      </c>
      <c r="B6" s="15" t="s">
        <v>20</v>
      </c>
      <c r="C6" s="4">
        <v>5</v>
      </c>
      <c r="D6" s="5">
        <v>5</v>
      </c>
      <c r="E6" s="5">
        <v>3</v>
      </c>
      <c r="F6" s="20">
        <v>5</v>
      </c>
      <c r="G6" s="24">
        <f t="shared" si="0"/>
        <v>18</v>
      </c>
      <c r="H6" s="42">
        <f>AVERAGE([1]P1!H6,[1]P3!H6,[1]P4!H6,[1]P5!H6,[1]P6!H6,[1]P7!H6,[1]P8!H6)</f>
        <v>7</v>
      </c>
      <c r="I6" s="39">
        <f>AVERAGE([1]P1!I6,[1]P3!I6,[1]P4!I6,[1]P5!I6,[1]P6!I6,[1]P7!I6,[1]P8!I6)</f>
        <v>3.8571428571428572</v>
      </c>
      <c r="J6" s="39">
        <f>AVERAGE([1]P1!J6,[1]P3!J6,[1]P4!J6,[1]P5!J6,[1]P6!J6,[1]P7!J6,[1]P8!J6)</f>
        <v>4.4285714285714288</v>
      </c>
      <c r="K6" s="43">
        <f>AVERAGE([1]P1!K6,[1]P3!K6,[1]P4!K6,[1]P5!K6,[1]P6!K6,[1]P7!K6,[1]P8!K6)</f>
        <v>4</v>
      </c>
      <c r="L6" s="47">
        <f>AVERAGE([1]P1!L6,[1]P3!L6,[1]P4!L6,[1]P5!L6,[1]P6!L6,[1]P7!L6,[1]P8!L6)</f>
        <v>19.285714285714285</v>
      </c>
      <c r="M6" s="42">
        <f>AVERAGE([1]P1!M6,[1]P3!M6,[1]P4!M6,[1]P5!M6,[1]P6!M6,[1]P7!M6,[1]P8!M6)</f>
        <v>6.7142857142857144</v>
      </c>
      <c r="N6" s="39">
        <f>AVERAGE([1]P1!N6,[1]P3!N6,[1]P4!N6,[1]P5!N6,[1]P6!N6,[1]P7!N6,[1]P8!N6)</f>
        <v>7</v>
      </c>
      <c r="O6" s="39">
        <f>AVERAGE([1]P1!O6,[1]P3!O6,[1]P4!O6,[1]P5!O6,[1]P6!O6,[1]P7!O6,[1]P8!O6)</f>
        <v>8</v>
      </c>
      <c r="P6" s="39">
        <f>AVERAGE([1]P1!P6,[1]P3!P6,[1]P4!P6,[1]P5!P6,[1]P6!P6,[1]P7!P6,[1]P8!P6)</f>
        <v>7.1428571428571432</v>
      </c>
      <c r="Q6" s="39">
        <f>AVERAGE([1]P1!Q6,[1]P3!Q6,[1]P4!Q6,[1]P5!Q6,[1]P6!Q6,[1]P7!Q6,[1]P8!Q6)</f>
        <v>4</v>
      </c>
      <c r="R6" s="43">
        <f>AVERAGE([1]P1!R6,[1]P3!R6,[1]P4!R6,[1]P5!R6,[1]P6!R6,[1]P7!R6,[1]P8!R6)</f>
        <v>3.8571428571428572</v>
      </c>
      <c r="S6" s="47">
        <f>AVERAGE([1]P1!S6,[1]P3!S6,[1]P4!S6,[1]P5!S6,[1]P6!S6,[1]P7!S6,[1]P8!S6)</f>
        <v>36.714285714285715</v>
      </c>
      <c r="T6" s="47">
        <f>AVERAGE([1]P1!T6,[1]P3!T6,[1]P4!T6,[1]P5!T6,[1]P6!T6,[1]P7!T6,[1]P8!T6)</f>
        <v>74</v>
      </c>
    </row>
    <row r="7" spans="1:20" x14ac:dyDescent="0.25">
      <c r="A7" s="1" t="s">
        <v>28</v>
      </c>
      <c r="B7" s="15" t="s">
        <v>29</v>
      </c>
      <c r="C7" s="4">
        <v>4</v>
      </c>
      <c r="D7" s="5">
        <v>6</v>
      </c>
      <c r="E7" s="5">
        <v>3</v>
      </c>
      <c r="F7" s="20">
        <v>4</v>
      </c>
      <c r="G7" s="32">
        <f t="shared" si="0"/>
        <v>17</v>
      </c>
      <c r="H7" s="42">
        <f>AVERAGE([1]P1!H4,[1]P3!H4,[1]P4!H4,[1]P5!H4,[1]P6!H4,[1]P7!H4,[1]P8!H4)</f>
        <v>7.1428571428571432</v>
      </c>
      <c r="I7" s="39">
        <f>AVERAGE([1]P1!I4,[1]P3!I4,[1]P4!I4,[1]P5!I4,[1]P6!I4,[1]P7!I4,[1]P8!I4)</f>
        <v>3.7142857142857144</v>
      </c>
      <c r="J7" s="39">
        <f>AVERAGE([1]P1!J4,[1]P3!J4,[1]P4!J4,[1]P5!J4,[1]P6!J4,[1]P7!J4,[1]P8!J4)</f>
        <v>4.4285714285714288</v>
      </c>
      <c r="K7" s="43">
        <f>AVERAGE([1]P1!K4,[1]P3!K4,[1]P4!K4,[1]P5!K4,[1]P6!K4,[1]P7!K4,[1]P8!K4)</f>
        <v>3.7142857142857144</v>
      </c>
      <c r="L7" s="47">
        <f>AVERAGE([1]P1!L4,[1]P3!L4,[1]P4!L4,[1]P5!L4,[1]P6!L4,[1]P7!L4,[1]P8!L4)</f>
        <v>19</v>
      </c>
      <c r="M7" s="42">
        <f>AVERAGE([1]P1!M4,[1]P3!M4,[1]P4!M4,[1]P5!M4,[1]P6!M4,[1]P7!M4,[1]P8!M4)</f>
        <v>7.4285714285714288</v>
      </c>
      <c r="N7" s="39">
        <f>AVERAGE([1]P1!N4,[1]P3!N4,[1]P4!N4,[1]P5!N4,[1]P6!N4,[1]P7!N4,[1]P8!N4)</f>
        <v>7.4285714285714288</v>
      </c>
      <c r="O7" s="39">
        <f>AVERAGE([1]P1!O4,[1]P3!O4,[1]P4!O4,[1]P5!O4,[1]P6!O4,[1]P7!O4,[1]P8!O4)</f>
        <v>8.4285714285714288</v>
      </c>
      <c r="P7" s="39">
        <f>AVERAGE([1]P1!P4,[1]P3!P4,[1]P4!P4,[1]P5!P4,[1]P6!P4,[1]P7!P4,[1]P8!P4)</f>
        <v>7.5714285714285712</v>
      </c>
      <c r="Q7" s="39">
        <f>AVERAGE([1]P1!Q4,[1]P3!Q4,[1]P4!Q4,[1]P5!Q4,[1]P6!Q4,[1]P7!Q4,[1]P8!Q4)</f>
        <v>3.7142857142857144</v>
      </c>
      <c r="R7" s="43">
        <f>AVERAGE([1]P1!R4,[1]P3!R4,[1]P4!R4,[1]P5!R4,[1]P6!R4,[1]P7!R4,[1]P8!R4)</f>
        <v>3.2857142857142856</v>
      </c>
      <c r="S7" s="47">
        <f>AVERAGE([1]P1!S4,[1]P3!S4,[1]P4!S4,[1]P5!S4,[1]P6!S4,[1]P7!S4,[1]P8!S4)</f>
        <v>37.857142857142854</v>
      </c>
      <c r="T7" s="47">
        <f>AVERAGE([1]P1!T4,[1]P3!T4,[1]P4!T4,[1]P5!T4,[1]P6!T4,[1]P7!T4,[1]P8!T4)</f>
        <v>73.857142857142861</v>
      </c>
    </row>
    <row r="8" spans="1:20" x14ac:dyDescent="0.25">
      <c r="A8" s="1" t="s">
        <v>40</v>
      </c>
      <c r="B8" s="2" t="s">
        <v>41</v>
      </c>
      <c r="C8" s="4">
        <v>2</v>
      </c>
      <c r="D8" s="5">
        <v>5</v>
      </c>
      <c r="E8" s="5">
        <v>2</v>
      </c>
      <c r="F8" s="20">
        <v>4</v>
      </c>
      <c r="G8" s="24">
        <f t="shared" si="0"/>
        <v>13</v>
      </c>
      <c r="H8" s="42">
        <f>AVERAGE([1]P1!H11,[1]P3!H11,[1]P4!H11,[1]P5!H11,[1]P6!H11,[1]P7!H11,[1]P8!H11)</f>
        <v>7.7142857142857144</v>
      </c>
      <c r="I8" s="39">
        <f>AVERAGE([1]P1!I11,[1]P3!I11,[1]P4!I11,[1]P5!I11,[1]P6!I11,[1]P7!I11,[1]P8!I11)</f>
        <v>3.8571428571428572</v>
      </c>
      <c r="J8" s="39">
        <f>AVERAGE([1]P1!J11,[1]P3!J11,[1]P4!J11,[1]P5!J11,[1]P6!J11,[1]P7!J11,[1]P8!J11)</f>
        <v>4.1428571428571432</v>
      </c>
      <c r="K8" s="43">
        <f>AVERAGE([1]P1!K11,[1]P3!K11,[1]P4!K11,[1]P5!K11,[1]P6!K11,[1]P7!K11,[1]P8!K11)</f>
        <v>3.8571428571428572</v>
      </c>
      <c r="L8" s="47">
        <f>AVERAGE([1]P1!L11,[1]P3!L11,[1]P4!L11,[1]P5!L11,[1]P6!L11,[1]P7!L11,[1]P8!L11)</f>
        <v>19.571428571428573</v>
      </c>
      <c r="M8" s="42">
        <f>AVERAGE([1]P1!M11,[1]P3!M11,[1]P4!M11,[1]P5!M11,[1]P6!M11,[1]P7!M11,[1]P8!M11)</f>
        <v>8.5714285714285712</v>
      </c>
      <c r="N8" s="39">
        <f>AVERAGE([1]P1!N11,[1]P3!N11,[1]P4!N11,[1]P5!N11,[1]P6!N11,[1]P7!N11,[1]P8!N11)</f>
        <v>8.4285714285714288</v>
      </c>
      <c r="O8" s="39">
        <f>AVERAGE([1]P1!O11,[1]P3!O11,[1]P4!O11,[1]P5!O11,[1]P6!O11,[1]P7!O11,[1]P8!O11)</f>
        <v>8.1428571428571423</v>
      </c>
      <c r="P8" s="39">
        <f>AVERAGE([1]P1!P11,[1]P3!P11,[1]P4!P11,[1]P5!P11,[1]P6!P11,[1]P7!P11,[1]P8!P11)</f>
        <v>7.4285714285714288</v>
      </c>
      <c r="Q8" s="39">
        <f>AVERAGE([1]P1!Q11,[1]P3!Q11,[1]P4!Q11,[1]P5!Q11,[1]P6!Q11,[1]P7!Q11,[1]P8!Q11)</f>
        <v>4</v>
      </c>
      <c r="R8" s="43">
        <f>AVERAGE([1]P1!R11,[1]P3!R11,[1]P4!R11,[1]P5!R11,[1]P6!R11,[1]P7!R11,[1]P8!R11)</f>
        <v>3.7142857142857144</v>
      </c>
      <c r="S8" s="47">
        <f>AVERAGE([1]P1!S11,[1]P3!S11,[1]P4!S11,[1]P5!S11,[1]P6!S11,[1]P7!S11,[1]P8!S11)</f>
        <v>40.285714285714285</v>
      </c>
      <c r="T8" s="47">
        <f>AVERAGE([1]P1!T11,[1]P3!T11,[1]P4!T11,[1]P5!T11,[1]P6!T11,[1]P7!T11,[1]P8!T11)</f>
        <v>72.857142857142861</v>
      </c>
    </row>
    <row r="9" spans="1:20" x14ac:dyDescent="0.25">
      <c r="A9" s="1" t="s">
        <v>35</v>
      </c>
      <c r="B9" s="15" t="s">
        <v>36</v>
      </c>
      <c r="C9" s="4">
        <v>4</v>
      </c>
      <c r="D9" s="5">
        <v>3</v>
      </c>
      <c r="E9" s="5">
        <v>2</v>
      </c>
      <c r="F9" s="20">
        <v>3</v>
      </c>
      <c r="G9" s="24">
        <f t="shared" si="0"/>
        <v>12</v>
      </c>
      <c r="H9" s="42">
        <f>AVERAGE([1]P1!H8,[1]P3!H8,[1]P4!H8,[1]P5!H8,[1]P6!H8,[1]P7!H8,[1]P8!H8)</f>
        <v>7.7142857142857144</v>
      </c>
      <c r="I9" s="39">
        <f>AVERAGE([1]P1!I8,[1]P3!I8,[1]P4!I8,[1]P5!I8,[1]P6!I8,[1]P7!I8,[1]P8!I8)</f>
        <v>4</v>
      </c>
      <c r="J9" s="39">
        <f>AVERAGE([1]P1!J8,[1]P3!J8,[1]P4!J8,[1]P5!J8,[1]P6!J8,[1]P7!J8,[1]P8!J8)</f>
        <v>4.1428571428571432</v>
      </c>
      <c r="K9" s="43">
        <f>AVERAGE([1]P1!K8,[1]P3!K8,[1]P4!K8,[1]P5!K8,[1]P6!K8,[1]P7!K8,[1]P8!K8)</f>
        <v>4</v>
      </c>
      <c r="L9" s="47">
        <f>AVERAGE([1]P1!L8,[1]P3!L8,[1]P4!L8,[1]P5!L8,[1]P6!L8,[1]P7!L8,[1]P8!L8)</f>
        <v>19.857142857142858</v>
      </c>
      <c r="M9" s="42">
        <f>AVERAGE([1]P1!M8,[1]P3!M8,[1]P4!M8,[1]P5!M8,[1]P6!M8,[1]P7!M8,[1]P8!M8)</f>
        <v>8.1428571428571423</v>
      </c>
      <c r="N9" s="39">
        <f>AVERAGE([1]P1!N8,[1]P3!N8,[1]P4!N8,[1]P5!N8,[1]P6!N8,[1]P7!N8,[1]P8!N8)</f>
        <v>7.5714285714285712</v>
      </c>
      <c r="O9" s="39">
        <f>AVERAGE([1]P1!O8,[1]P3!O8,[1]P4!O8,[1]P5!O8,[1]P6!O8,[1]P7!O8,[1]P8!O8)</f>
        <v>8.2857142857142865</v>
      </c>
      <c r="P9" s="39">
        <f>AVERAGE([1]P1!P8,[1]P3!P8,[1]P4!P8,[1]P5!P8,[1]P6!P8,[1]P7!P8,[1]P8!P8)</f>
        <v>7</v>
      </c>
      <c r="Q9" s="39">
        <f>AVERAGE([1]P1!Q8,[1]P3!Q8,[1]P4!Q8,[1]P5!Q8,[1]P6!Q8,[1]P7!Q8,[1]P8!Q8)</f>
        <v>4</v>
      </c>
      <c r="R9" s="43">
        <f>AVERAGE([1]P1!R8,[1]P3!R8,[1]P4!R8,[1]P5!R8,[1]P6!R8,[1]P7!R8,[1]P8!R8)</f>
        <v>4</v>
      </c>
      <c r="S9" s="47">
        <f>AVERAGE([1]P1!S8,[1]P3!S8,[1]P4!S8,[1]P5!S8,[1]P6!S8,[1]P7!S8,[1]P8!S8)</f>
        <v>39</v>
      </c>
      <c r="T9" s="47">
        <f>AVERAGE([1]P1!T8,[1]P3!T8,[1]P4!T8,[1]P5!T8,[1]P6!T8,[1]P7!T8,[1]P8!T8)</f>
        <v>70.857142857142861</v>
      </c>
    </row>
    <row r="10" spans="1:20" x14ac:dyDescent="0.25">
      <c r="A10" s="1" t="s">
        <v>37</v>
      </c>
      <c r="B10" s="16" t="s">
        <v>38</v>
      </c>
      <c r="C10" s="4">
        <v>5</v>
      </c>
      <c r="D10" s="5">
        <v>4</v>
      </c>
      <c r="E10" s="5">
        <v>6</v>
      </c>
      <c r="F10" s="20">
        <v>4</v>
      </c>
      <c r="G10" s="24">
        <f t="shared" si="0"/>
        <v>19</v>
      </c>
      <c r="H10" s="42">
        <f>AVERAGE([1]P1!H9,[1]P3!H9,[1]P4!H9,[1]P5!H9,[1]P6!H9,[1]P7!H9,[1]P8!H9)</f>
        <v>6.7142857142857144</v>
      </c>
      <c r="I10" s="39">
        <f>AVERAGE([1]P1!I9,[1]P3!I9,[1]P4!I9,[1]P5!I9,[1]P6!I9,[1]P7!I9,[1]P8!I9)</f>
        <v>3.5714285714285716</v>
      </c>
      <c r="J10" s="39">
        <f>AVERAGE([1]P1!J9,[1]P3!J9,[1]P4!J9,[1]P5!J9,[1]P6!J9,[1]P7!J9,[1]P8!J9)</f>
        <v>3.7142857142857144</v>
      </c>
      <c r="K10" s="43">
        <f>AVERAGE([1]P1!K9,[1]P3!K9,[1]P4!K9,[1]P5!K9,[1]P6!K9,[1]P7!K9,[1]P8!K9)</f>
        <v>3.8571428571428572</v>
      </c>
      <c r="L10" s="47">
        <f>AVERAGE([1]P1!L9,[1]P3!L9,[1]P4!L9,[1]P5!L9,[1]P6!L9,[1]P7!L9,[1]P8!L9)</f>
        <v>17.857142857142858</v>
      </c>
      <c r="M10" s="42">
        <f>AVERAGE([1]P1!M9,[1]P3!M9,[1]P4!M9,[1]P5!M9,[1]P6!M9,[1]P7!M9,[1]P8!M9)</f>
        <v>5.4285714285714288</v>
      </c>
      <c r="N10" s="39">
        <f>AVERAGE([1]P1!N9,[1]P3!N9,[1]P4!N9,[1]P5!N9,[1]P6!N9,[1]P7!N9,[1]P8!N9)</f>
        <v>5.2857142857142856</v>
      </c>
      <c r="O10" s="39">
        <f>AVERAGE([1]P1!O9,[1]P3!O9,[1]P4!O9,[1]P5!O9,[1]P6!O9,[1]P7!O9,[1]P8!O9)</f>
        <v>6.4285714285714288</v>
      </c>
      <c r="P10" s="39">
        <f>AVERAGE([1]P1!P9,[1]P3!P9,[1]P4!P9,[1]P5!P9,[1]P6!P9,[1]P7!P9,[1]P8!P9)</f>
        <v>5.7142857142857144</v>
      </c>
      <c r="Q10" s="39">
        <f>AVERAGE([1]P1!Q9,[1]P3!Q9,[1]P4!Q9,[1]P5!Q9,[1]P6!Q9,[1]P7!Q9,[1]P8!Q9)</f>
        <v>3.5714285714285716</v>
      </c>
      <c r="R10" s="43">
        <f>AVERAGE([1]P1!R9,[1]P3!R9,[1]P4!R9,[1]P5!R9,[1]P6!R9,[1]P7!R9,[1]P8!R9)</f>
        <v>3.7142857142857144</v>
      </c>
      <c r="S10" s="47">
        <f>AVERAGE([1]P1!S9,[1]P3!S9,[1]P4!S9,[1]P5!S9,[1]P6!S9,[1]P7!S9,[1]P8!S9)</f>
        <v>30.142857142857142</v>
      </c>
      <c r="T10" s="47">
        <f>AVERAGE([1]P1!T9,[1]P3!T9,[1]P4!T9,[1]P5!T9,[1]P6!T9,[1]P7!T9,[1]P8!T9)</f>
        <v>67</v>
      </c>
    </row>
    <row r="11" spans="1:20" ht="15.75" thickBot="1" x14ac:dyDescent="0.3">
      <c r="A11" s="1" t="s">
        <v>39</v>
      </c>
      <c r="B11" s="15" t="s">
        <v>21</v>
      </c>
      <c r="C11" s="21">
        <v>4</v>
      </c>
      <c r="D11" s="22">
        <v>5</v>
      </c>
      <c r="E11" s="22">
        <v>2</v>
      </c>
      <c r="F11" s="23">
        <v>4</v>
      </c>
      <c r="G11" s="33">
        <f t="shared" si="0"/>
        <v>15</v>
      </c>
      <c r="H11" s="44">
        <f>AVERAGE([1]P1!H10,[1]P3!H10,[1]P4!H10,[1]P5!H10,[1]P6!H10,[1]P7!H10,[1]P8!H10)</f>
        <v>4.4285714285714288</v>
      </c>
      <c r="I11" s="45">
        <f>AVERAGE([1]P1!I10,[1]P3!I10,[1]P4!I10,[1]P5!I10,[1]P6!I10,[1]P7!I10,[1]P8!I10)</f>
        <v>3</v>
      </c>
      <c r="J11" s="45">
        <f>AVERAGE([1]P1!J10,[1]P3!J10,[1]P4!J10,[1]P5!J10,[1]P6!J10,[1]P7!J10,[1]P8!J10)</f>
        <v>2.7142857142857144</v>
      </c>
      <c r="K11" s="46">
        <f>AVERAGE([1]P1!K10,[1]P3!K10,[1]P4!K10,[1]P5!K10,[1]P6!K10,[1]P7!K10,[1]P8!K10)</f>
        <v>2.7142857142857144</v>
      </c>
      <c r="L11" s="48">
        <f>AVERAGE([1]P1!L10,[1]P3!L10,[1]P4!L10,[1]P5!L10,[1]P6!L10,[1]P7!L10,[1]P8!L10)</f>
        <v>12.857142857142858</v>
      </c>
      <c r="M11" s="44">
        <f>AVERAGE([1]P1!M10,[1]P3!M10,[1]P4!M10,[1]P5!M10,[1]P6!M10,[1]P7!M10,[1]P8!M10)</f>
        <v>4.1428571428571432</v>
      </c>
      <c r="N11" s="45">
        <f>AVERAGE([1]P1!N10,[1]P3!N10,[1]P4!N10,[1]P5!N10,[1]P6!N10,[1]P7!N10,[1]P8!N10)</f>
        <v>3</v>
      </c>
      <c r="O11" s="45">
        <f>AVERAGE([1]P1!O10,[1]P3!O10,[1]P4!O10,[1]P5!O10,[1]P6!O10,[1]P7!O10,[1]P8!O10)</f>
        <v>4.7142857142857144</v>
      </c>
      <c r="P11" s="45">
        <f>AVERAGE([1]P1!P10,[1]P3!P10,[1]P4!P10,[1]P5!P10,[1]P6!P10,[1]P7!P10,[1]P8!P10)</f>
        <v>4.2857142857142856</v>
      </c>
      <c r="Q11" s="45">
        <f>AVERAGE([1]P1!Q10,[1]P3!Q10,[1]P4!Q10,[1]P5!Q10,[1]P6!Q10,[1]P7!Q10,[1]P8!Q10)</f>
        <v>2.4285714285714284</v>
      </c>
      <c r="R11" s="46">
        <f>AVERAGE([1]P1!R10,[1]P3!R10,[1]P4!R10,[1]P5!R10,[1]P6!R10,[1]P7!R10,[1]P8!R10)</f>
        <v>3</v>
      </c>
      <c r="S11" s="48">
        <f>AVERAGE([1]P1!S10,[1]P3!S10,[1]P4!S10,[1]P5!S10,[1]P6!S10,[1]P7!S10,[1]P8!S10)</f>
        <v>21.571428571428573</v>
      </c>
      <c r="T11" s="48">
        <f>AVERAGE([1]P1!T10,[1]P3!T10,[1]P4!T10,[1]P5!T10,[1]P6!T10,[1]P7!T10,[1]P8!T10)</f>
        <v>49.428571428571431</v>
      </c>
    </row>
  </sheetData>
  <sortState ref="A2:T11">
    <sortCondition descending="1" ref="T2:T11"/>
  </sortState>
  <pageMargins left="0.70866141732283472" right="0.70866141732283472" top="0.78740157480314965" bottom="0.78740157480314965" header="0.31496062992125984" footer="0.31496062992125984"/>
  <pageSetup paperSize="8" scale="6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3"/>
  <sheetViews>
    <sheetView tabSelected="1" workbookViewId="0">
      <selection activeCell="G11" sqref="G11"/>
    </sheetView>
  </sheetViews>
  <sheetFormatPr defaultRowHeight="15" x14ac:dyDescent="0.25"/>
  <cols>
    <col min="1" max="1" width="46.85546875" customWidth="1"/>
    <col min="2" max="2" width="54.7109375" customWidth="1"/>
    <col min="3" max="3" width="18.140625" customWidth="1"/>
    <col min="4" max="4" width="18.28515625" customWidth="1"/>
    <col min="5" max="5" width="18.42578125" customWidth="1"/>
    <col min="6" max="6" width="18.28515625" customWidth="1"/>
    <col min="7" max="7" width="67.42578125" customWidth="1"/>
  </cols>
  <sheetData>
    <row r="1" spans="1:7" x14ac:dyDescent="0.25">
      <c r="A1" s="51" t="s">
        <v>44</v>
      </c>
    </row>
    <row r="2" spans="1:7" x14ac:dyDescent="0.25">
      <c r="C2" s="13" t="s">
        <v>42</v>
      </c>
      <c r="D2" s="13" t="s">
        <v>43</v>
      </c>
      <c r="E2" s="13" t="s">
        <v>22</v>
      </c>
      <c r="F2" s="13" t="s">
        <v>23</v>
      </c>
    </row>
    <row r="3" spans="1:7" x14ac:dyDescent="0.25">
      <c r="A3" s="26" t="s">
        <v>24</v>
      </c>
      <c r="B3" s="29" t="s">
        <v>25</v>
      </c>
      <c r="C3" s="27">
        <v>84985000</v>
      </c>
      <c r="D3" s="28">
        <v>30000000</v>
      </c>
      <c r="E3" s="49">
        <v>91</v>
      </c>
      <c r="F3" s="58">
        <v>24100000</v>
      </c>
    </row>
    <row r="4" spans="1:7" x14ac:dyDescent="0.25">
      <c r="A4" s="26" t="s">
        <v>30</v>
      </c>
      <c r="B4" s="29" t="s">
        <v>31</v>
      </c>
      <c r="C4" s="27">
        <v>42935000</v>
      </c>
      <c r="D4" s="28">
        <v>10733000</v>
      </c>
      <c r="E4" s="49">
        <v>85.14</v>
      </c>
      <c r="F4" s="59">
        <v>8900000</v>
      </c>
    </row>
    <row r="5" spans="1:7" ht="26.25" customHeight="1" x14ac:dyDescent="0.25">
      <c r="A5" s="26" t="s">
        <v>26</v>
      </c>
      <c r="B5" s="29" t="s">
        <v>27</v>
      </c>
      <c r="C5" s="27">
        <v>47093000</v>
      </c>
      <c r="D5" s="28">
        <v>14000000</v>
      </c>
      <c r="E5" s="49">
        <v>80.430000000000007</v>
      </c>
      <c r="F5" s="59">
        <v>11000000</v>
      </c>
      <c r="G5" s="60" t="s">
        <v>56</v>
      </c>
    </row>
    <row r="6" spans="1:7" x14ac:dyDescent="0.25">
      <c r="A6" s="26" t="s">
        <v>33</v>
      </c>
      <c r="B6" s="29" t="s">
        <v>34</v>
      </c>
      <c r="C6" s="27">
        <v>11000000</v>
      </c>
      <c r="D6" s="28">
        <v>2600000</v>
      </c>
      <c r="E6" s="49">
        <v>74.430000000000007</v>
      </c>
      <c r="F6" s="58">
        <v>2310000</v>
      </c>
    </row>
    <row r="7" spans="1:7" x14ac:dyDescent="0.25">
      <c r="A7" s="26" t="s">
        <v>32</v>
      </c>
      <c r="B7" s="29" t="s">
        <v>20</v>
      </c>
      <c r="C7" s="27">
        <v>17095000</v>
      </c>
      <c r="D7" s="28">
        <v>3500000</v>
      </c>
      <c r="E7" s="49">
        <v>74</v>
      </c>
      <c r="F7" s="59">
        <v>2310000</v>
      </c>
    </row>
    <row r="8" spans="1:7" x14ac:dyDescent="0.25">
      <c r="A8" s="26" t="s">
        <v>28</v>
      </c>
      <c r="B8" s="29" t="s">
        <v>29</v>
      </c>
      <c r="C8" s="27">
        <v>12124000</v>
      </c>
      <c r="D8" s="28">
        <v>3500000</v>
      </c>
      <c r="E8" s="49">
        <v>73.86</v>
      </c>
      <c r="F8" s="59">
        <v>2730000</v>
      </c>
    </row>
    <row r="9" spans="1:7" x14ac:dyDescent="0.25">
      <c r="A9" s="26" t="s">
        <v>40</v>
      </c>
      <c r="B9" s="26" t="s">
        <v>41</v>
      </c>
      <c r="C9" s="27">
        <v>9336000</v>
      </c>
      <c r="D9" s="28">
        <v>2900000</v>
      </c>
      <c r="E9" s="49">
        <v>72.86</v>
      </c>
      <c r="F9" s="59">
        <v>2200000</v>
      </c>
    </row>
    <row r="10" spans="1:7" ht="50.25" customHeight="1" x14ac:dyDescent="0.25">
      <c r="A10" s="26" t="s">
        <v>35</v>
      </c>
      <c r="B10" s="29" t="s">
        <v>36</v>
      </c>
      <c r="C10" s="27">
        <v>15800000</v>
      </c>
      <c r="D10" s="28">
        <v>3000000</v>
      </c>
      <c r="E10" s="49">
        <v>70.86</v>
      </c>
      <c r="F10" s="59" t="s">
        <v>57</v>
      </c>
      <c r="G10" s="60" t="s">
        <v>58</v>
      </c>
    </row>
    <row r="11" spans="1:7" x14ac:dyDescent="0.25">
      <c r="A11" s="26" t="s">
        <v>37</v>
      </c>
      <c r="B11" s="30" t="s">
        <v>38</v>
      </c>
      <c r="C11" s="27">
        <v>41630000</v>
      </c>
      <c r="D11" s="28">
        <v>8118000</v>
      </c>
      <c r="E11" s="49">
        <v>67</v>
      </c>
      <c r="F11" s="59">
        <v>3250000</v>
      </c>
    </row>
    <row r="12" spans="1:7" x14ac:dyDescent="0.25">
      <c r="A12" s="26" t="s">
        <v>39</v>
      </c>
      <c r="B12" s="29" t="s">
        <v>21</v>
      </c>
      <c r="C12" s="27">
        <v>12780000</v>
      </c>
      <c r="D12" s="28">
        <v>3100000</v>
      </c>
      <c r="E12" s="49">
        <v>49.43</v>
      </c>
      <c r="F12" s="59">
        <v>0</v>
      </c>
    </row>
    <row r="13" spans="1:7" x14ac:dyDescent="0.25">
      <c r="F13" s="50">
        <f>SUM(F3:F12)</f>
        <v>56800000</v>
      </c>
    </row>
  </sheetData>
  <sortState ref="A2:F12">
    <sortCondition descending="1" ref="E2:E12"/>
  </sortState>
  <pageMargins left="0.7" right="0.7" top="0.78740157499999996" bottom="0.78740157499999996" header="0.3" footer="0.3"/>
  <pageSetup paperSize="9" scale="66"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12"/>
  <sheetViews>
    <sheetView topLeftCell="A12" workbookViewId="0">
      <selection activeCell="B12" sqref="B12"/>
    </sheetView>
  </sheetViews>
  <sheetFormatPr defaultRowHeight="15" x14ac:dyDescent="0.25"/>
  <cols>
    <col min="1" max="1" width="36.140625" style="55" customWidth="1"/>
    <col min="2" max="2" width="37.7109375" style="55" customWidth="1"/>
    <col min="3" max="3" width="158.5703125" customWidth="1"/>
  </cols>
  <sheetData>
    <row r="1" spans="1:3" x14ac:dyDescent="0.25">
      <c r="A1" s="54" t="s">
        <v>44</v>
      </c>
    </row>
    <row r="2" spans="1:3" x14ac:dyDescent="0.25">
      <c r="C2" s="53" t="s">
        <v>45</v>
      </c>
    </row>
    <row r="3" spans="1:3" ht="200.25" customHeight="1" x14ac:dyDescent="0.25">
      <c r="A3" s="56" t="s">
        <v>24</v>
      </c>
      <c r="B3" s="57" t="s">
        <v>25</v>
      </c>
      <c r="C3" s="52" t="s">
        <v>49</v>
      </c>
    </row>
    <row r="4" spans="1:3" ht="117" customHeight="1" x14ac:dyDescent="0.25">
      <c r="A4" s="56" t="s">
        <v>30</v>
      </c>
      <c r="B4" s="57" t="s">
        <v>31</v>
      </c>
      <c r="C4" s="52" t="s">
        <v>50</v>
      </c>
    </row>
    <row r="5" spans="1:3" ht="128.25" customHeight="1" x14ac:dyDescent="0.25">
      <c r="A5" s="56" t="s">
        <v>26</v>
      </c>
      <c r="B5" s="57" t="s">
        <v>27</v>
      </c>
      <c r="C5" s="52" t="s">
        <v>46</v>
      </c>
    </row>
    <row r="6" spans="1:3" ht="122.25" customHeight="1" x14ac:dyDescent="0.25">
      <c r="A6" s="56" t="s">
        <v>33</v>
      </c>
      <c r="B6" s="57" t="s">
        <v>34</v>
      </c>
      <c r="C6" s="52" t="s">
        <v>48</v>
      </c>
    </row>
    <row r="7" spans="1:3" ht="230.25" customHeight="1" x14ac:dyDescent="0.25">
      <c r="A7" s="56" t="s">
        <v>32</v>
      </c>
      <c r="B7" s="57" t="s">
        <v>20</v>
      </c>
      <c r="C7" s="52" t="s">
        <v>51</v>
      </c>
    </row>
    <row r="8" spans="1:3" ht="143.25" customHeight="1" x14ac:dyDescent="0.25">
      <c r="A8" s="56" t="s">
        <v>28</v>
      </c>
      <c r="B8" s="57" t="s">
        <v>29</v>
      </c>
      <c r="C8" s="52" t="s">
        <v>52</v>
      </c>
    </row>
    <row r="9" spans="1:3" ht="225" x14ac:dyDescent="0.25">
      <c r="A9" s="56" t="s">
        <v>40</v>
      </c>
      <c r="B9" s="56" t="s">
        <v>41</v>
      </c>
      <c r="C9" s="52" t="s">
        <v>53</v>
      </c>
    </row>
    <row r="10" spans="1:3" ht="150" x14ac:dyDescent="0.25">
      <c r="A10" s="56" t="s">
        <v>35</v>
      </c>
      <c r="B10" s="57" t="s">
        <v>36</v>
      </c>
      <c r="C10" s="52" t="s">
        <v>47</v>
      </c>
    </row>
    <row r="11" spans="1:3" ht="390" x14ac:dyDescent="0.25">
      <c r="A11" s="56" t="s">
        <v>37</v>
      </c>
      <c r="B11" s="57" t="s">
        <v>38</v>
      </c>
      <c r="C11" s="52" t="s">
        <v>54</v>
      </c>
    </row>
    <row r="12" spans="1:3" ht="179.25" customHeight="1" x14ac:dyDescent="0.25">
      <c r="A12" s="56" t="s">
        <v>39</v>
      </c>
      <c r="B12" s="57" t="s">
        <v>21</v>
      </c>
      <c r="C12" s="52" t="s">
        <v>55</v>
      </c>
    </row>
  </sheetData>
  <pageMargins left="0.7" right="0.7" top="0.78740157499999996" bottom="0.78740157499999996" header="0.3" footer="0.3"/>
  <pageSetup paperSize="9" scale="5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3</vt:i4>
      </vt:variant>
    </vt:vector>
  </HeadingPairs>
  <TitlesOfParts>
    <vt:vector size="3" baseType="lpstr">
      <vt:lpstr>body</vt:lpstr>
      <vt:lpstr>dotace</vt:lpstr>
      <vt:lpstr>slovní hodnocení</vt:lpstr>
    </vt:vector>
  </TitlesOfParts>
  <Company>ATC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Novotná Marie</dc:creator>
  <cp:lastModifiedBy>Roubíček Vít</cp:lastModifiedBy>
  <cp:lastPrinted>2019-03-04T14:10:18Z</cp:lastPrinted>
  <dcterms:created xsi:type="dcterms:W3CDTF">2016-12-05T08:44:43Z</dcterms:created>
  <dcterms:modified xsi:type="dcterms:W3CDTF">2019-04-17T07:55:32Z</dcterms:modified>
</cp:coreProperties>
</file>